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900" activeTab="8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calcChain.xml><?xml version="1.0" encoding="utf-8"?>
<calcChain xmlns="http://schemas.openxmlformats.org/spreadsheetml/2006/main">
  <c r="H67" i="15" l="1"/>
  <c r="I67" i="15"/>
  <c r="J67" i="15"/>
  <c r="K67" i="15"/>
  <c r="L67" i="15"/>
  <c r="M67" i="15"/>
  <c r="N67" i="15"/>
  <c r="H68" i="15"/>
  <c r="I68" i="15"/>
  <c r="J68" i="15"/>
  <c r="K68" i="15"/>
  <c r="L68" i="15"/>
  <c r="M68" i="15"/>
  <c r="N68" i="15"/>
  <c r="H69" i="15"/>
  <c r="I69" i="15"/>
  <c r="J69" i="15"/>
  <c r="K69" i="15"/>
  <c r="L69" i="15"/>
  <c r="M69" i="15"/>
  <c r="N69" i="15"/>
  <c r="H70" i="15"/>
  <c r="I70" i="15"/>
  <c r="J70" i="15"/>
  <c r="K70" i="15"/>
  <c r="K76" i="15" s="1"/>
  <c r="L70" i="15"/>
  <c r="M70" i="15"/>
  <c r="N70" i="15"/>
  <c r="H71" i="15"/>
  <c r="I71" i="15"/>
  <c r="J71" i="15"/>
  <c r="K71" i="15"/>
  <c r="L71" i="15"/>
  <c r="M71" i="15"/>
  <c r="N71" i="15"/>
  <c r="H72" i="15"/>
  <c r="I72" i="15"/>
  <c r="J72" i="15"/>
  <c r="K72" i="15"/>
  <c r="L72" i="15"/>
  <c r="M72" i="15"/>
  <c r="N72" i="15"/>
  <c r="H73" i="15"/>
  <c r="I73" i="15"/>
  <c r="J73" i="15"/>
  <c r="K73" i="15"/>
  <c r="L73" i="15"/>
  <c r="M73" i="15"/>
  <c r="N73" i="15"/>
  <c r="H74" i="15"/>
  <c r="I74" i="15"/>
  <c r="J74" i="15"/>
  <c r="K74" i="15"/>
  <c r="L74" i="15"/>
  <c r="M74" i="15"/>
  <c r="N74" i="15"/>
  <c r="H75" i="15"/>
  <c r="I75" i="15"/>
  <c r="J75" i="15"/>
  <c r="K75" i="15"/>
  <c r="L75" i="15"/>
  <c r="M75" i="15"/>
  <c r="N75" i="15"/>
  <c r="G75" i="15"/>
  <c r="G74" i="15"/>
  <c r="G73" i="15"/>
  <c r="G72" i="15"/>
  <c r="G71" i="15"/>
  <c r="G70" i="15"/>
  <c r="G69" i="15"/>
  <c r="G68" i="15"/>
  <c r="G67" i="15"/>
  <c r="G76" i="15" l="1"/>
  <c r="M76" i="15"/>
  <c r="I76" i="15"/>
  <c r="L76" i="15"/>
  <c r="H76" i="15"/>
  <c r="N76" i="15"/>
  <c r="J76" i="15"/>
</calcChain>
</file>

<file path=xl/sharedStrings.xml><?xml version="1.0" encoding="utf-8"?>
<sst xmlns="http://schemas.openxmlformats.org/spreadsheetml/2006/main" count="2179" uniqueCount="828">
  <si>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</si>
  <si>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</si>
  <si>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</si>
  <si>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</si>
  <si>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</si>
  <si>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</si>
  <si>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</si>
  <si>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</si>
  <si>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</si>
  <si>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</si>
  <si>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</si>
  <si>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</si>
  <si>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</si>
  <si>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</si>
  <si>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</si>
  <si>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</si>
  <si>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</si>
  <si>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</si>
  <si>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</si>
  <si>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</si>
  <si>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</si>
  <si>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</si>
  <si>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</si>
  <si>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</si>
  <si>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</si>
  <si>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</si>
  <si>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</si>
  <si>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</si>
  <si>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</si>
  <si>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</si>
  <si>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</si>
  <si>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</si>
  <si>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</si>
  <si>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</si>
  <si>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</si>
  <si>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</si>
  <si>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</si>
  <si>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</si>
  <si>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</si>
  <si>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</si>
  <si>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</si>
  <si>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</si>
  <si>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</si>
  <si>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</si>
  <si>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</si>
  <si>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</si>
  <si>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</si>
  <si>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</si>
  <si>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</si>
  <si>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</si>
  <si>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</si>
  <si>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</si>
  <si>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</si>
  <si>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</si>
  <si>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</si>
  <si>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</si>
  <si>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</si>
  <si>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</si>
  <si>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</si>
  <si>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</si>
  <si>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</si>
  <si>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</si>
  <si>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</si>
  <si>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</si>
  <si>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</si>
  <si>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</si>
  <si>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</si>
  <si>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</si>
  <si>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</si>
  <si>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</si>
  <si>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</si>
  <si>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</si>
  <si>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</si>
  <si>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</si>
  <si>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</si>
  <si>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</si>
  <si>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</si>
  <si>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</si>
  <si>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</si>
  <si>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</si>
  <si>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</si>
  <si>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</si>
  <si>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</si>
  <si>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</si>
  <si>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</si>
  <si>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</si>
  <si>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</si>
  <si>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</si>
  <si>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</si>
  <si>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</si>
  <si>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</si>
  <si>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</si>
  <si>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</si>
  <si>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</si>
  <si>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</si>
  <si>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</si>
  <si>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</si>
  <si>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</si>
  <si>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</si>
  <si>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</si>
  <si>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</si>
  <si>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</si>
  <si>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</si>
  <si>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</si>
  <si>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</si>
  <si>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</si>
  <si>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</si>
  <si>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</si>
  <si>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</si>
  <si>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</si>
  <si>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</si>
  <si>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</si>
  <si>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</si>
  <si>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</si>
  <si>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</si>
  <si>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</si>
  <si>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</si>
  <si>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</si>
  <si>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</si>
  <si>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</si>
  <si>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</si>
  <si>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</si>
  <si>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</si>
  <si>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</si>
  <si>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</si>
  <si>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</si>
  <si>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</si>
  <si>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</si>
  <si>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</si>
  <si>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</si>
  <si>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</si>
  <si>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</si>
  <si>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</si>
  <si>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</si>
  <si>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</si>
  <si>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</si>
  <si>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</si>
  <si>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</si>
  <si>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</si>
  <si>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</si>
  <si>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</si>
  <si>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</si>
  <si>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</si>
  <si>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</si>
  <si>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</si>
  <si>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</si>
  <si>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</si>
  <si>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</si>
  <si>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</si>
  <si>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</si>
  <si>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</si>
  <si>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</si>
  <si>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</si>
  <si>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</si>
  <si>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</si>
  <si>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</si>
  <si>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</si>
  <si>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</si>
  <si>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</si>
  <si>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</si>
  <si>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</si>
  <si>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</si>
  <si>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</si>
  <si>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</si>
  <si>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</si>
  <si>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</si>
  <si>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</si>
  <si>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</si>
  <si>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</si>
  <si>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</si>
  <si>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</si>
  <si>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</si>
  <si>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</si>
  <si>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</si>
  <si>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</si>
  <si>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</si>
  <si>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</si>
  <si>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</si>
  <si>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</si>
  <si>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</si>
  <si>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</si>
  <si>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</si>
  <si>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</si>
  <si>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</si>
  <si>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</si>
  <si>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</si>
  <si>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</si>
  <si>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</si>
  <si>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</si>
  <si>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</si>
  <si>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</si>
  <si>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</si>
  <si>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</si>
  <si>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</si>
  <si>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</si>
  <si>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</si>
  <si>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</si>
  <si>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</si>
  <si>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</si>
  <si>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</si>
  <si>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</si>
  <si>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</si>
  <si>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</si>
  <si>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</si>
  <si>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</si>
  <si>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</si>
  <si>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</si>
  <si>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</si>
  <si>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</si>
  <si>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</si>
  <si>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</si>
  <si>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</si>
  <si>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</si>
  <si>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</si>
  <si>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</si>
  <si>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</si>
  <si>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</si>
  <si>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</si>
  <si>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</si>
  <si>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</si>
  <si>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</si>
  <si>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</si>
  <si>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</si>
  <si>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</si>
  <si>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</si>
  <si>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</si>
  <si>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</si>
  <si>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</si>
  <si>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</si>
  <si>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</si>
  <si>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</si>
  <si>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</si>
  <si>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</si>
  <si>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</si>
  <si>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</si>
  <si>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</si>
  <si>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</si>
  <si>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</si>
  <si>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</si>
  <si>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</si>
  <si>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</si>
  <si>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</si>
  <si>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</si>
  <si>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</si>
  <si>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</si>
  <si>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</si>
  <si>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</si>
  <si>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</si>
  <si>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</si>
  <si>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</si>
  <si>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</si>
  <si>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</si>
  <si>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</si>
  <si>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</si>
  <si>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</si>
  <si>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</si>
  <si>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</si>
  <si>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</si>
  <si>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</si>
  <si>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</si>
  <si>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</si>
  <si>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</si>
  <si>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</si>
  <si>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</si>
  <si>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</si>
  <si>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</si>
  <si>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</si>
  <si>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</si>
  <si>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</si>
  <si>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</si>
  <si>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</si>
  <si>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</si>
  <si>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</si>
  <si>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</si>
  <si>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</si>
  <si>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</si>
  <si>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</si>
  <si>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</si>
  <si>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</si>
  <si>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</si>
  <si>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</si>
  <si>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</si>
  <si>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</si>
  <si>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</si>
  <si>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</si>
  <si>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</si>
  <si>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</si>
  <si>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</si>
  <si>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</si>
  <si>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</si>
  <si>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</si>
  <si>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</si>
  <si>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</si>
  <si>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</si>
  <si>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</si>
  <si>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</si>
  <si>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</si>
  <si>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</si>
  <si>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</si>
  <si>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</si>
  <si>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</si>
  <si>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</si>
  <si>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</si>
  <si>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</si>
  <si>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</si>
  <si>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</si>
  <si>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</si>
  <si>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</si>
  <si>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</si>
  <si>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</si>
  <si>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</si>
  <si>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</si>
  <si>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</si>
  <si>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</si>
  <si>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</si>
  <si>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</si>
  <si>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</si>
  <si>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</si>
  <si>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</si>
  <si>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</si>
  <si>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</si>
  <si>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</si>
  <si>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</si>
  <si>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</si>
  <si>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</si>
  <si>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</si>
  <si>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</si>
  <si>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</si>
  <si>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</si>
  <si>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</si>
  <si>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</si>
  <si>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</si>
  <si>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</si>
  <si>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</si>
  <si>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</si>
  <si>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</si>
  <si>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</si>
  <si>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</si>
  <si>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</si>
  <si>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</si>
  <si>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</si>
  <si>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</si>
  <si>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</si>
  <si>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</si>
  <si>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</si>
  <si>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</si>
  <si>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</si>
  <si>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</si>
  <si>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</si>
  <si>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</si>
  <si>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</si>
  <si>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</si>
  <si>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</si>
  <si>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</si>
  <si>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</si>
  <si>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</si>
  <si>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</si>
  <si>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</si>
  <si>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</si>
  <si>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</si>
  <si>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</si>
  <si>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</si>
  <si>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</si>
  <si>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</si>
  <si>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</si>
  <si>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</si>
  <si>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</si>
  <si>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</si>
  <si>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</si>
  <si>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</si>
  <si>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</si>
  <si>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</si>
  <si>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</si>
  <si>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</si>
  <si>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</si>
  <si>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</si>
  <si>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</si>
  <si>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</si>
  <si>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</si>
  <si>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</si>
  <si>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</si>
  <si>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</si>
  <si>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</si>
  <si>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</si>
  <si>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</si>
  <si>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</si>
  <si>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</si>
  <si>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</si>
  <si>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</si>
  <si>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</si>
  <si>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</si>
  <si>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</si>
  <si>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</si>
  <si>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</si>
  <si>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</si>
  <si>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</si>
  <si>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</si>
  <si>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</si>
  <si>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</si>
  <si>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</si>
  <si>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</si>
  <si>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</si>
  <si>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</si>
  <si>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</si>
  <si>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</si>
  <si>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</si>
  <si>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</si>
  <si>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</si>
  <si>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</si>
  <si>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</si>
  <si>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</si>
  <si>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</si>
  <si>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</si>
  <si>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</si>
  <si>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</si>
  <si>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</si>
  <si>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</si>
  <si>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</si>
  <si>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</si>
  <si>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</si>
  <si>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</si>
  <si>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</si>
  <si>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</si>
  <si>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</si>
  <si>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</si>
  <si>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</si>
  <si>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</si>
  <si>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</si>
  <si>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</si>
  <si>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</si>
  <si>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</si>
  <si>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</si>
  <si>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</si>
  <si>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</si>
  <si>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</si>
  <si>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</si>
  <si>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</si>
  <si>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</si>
  <si>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</si>
  <si>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</si>
  <si>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</si>
  <si>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</si>
  <si>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</si>
  <si>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</si>
  <si>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</si>
  <si>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</si>
  <si>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</si>
  <si>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</si>
  <si>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</si>
  <si>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</si>
  <si>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</si>
  <si>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</si>
  <si>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</si>
  <si>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</si>
  <si>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</si>
  <si>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</si>
  <si>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</si>
  <si>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</si>
  <si>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</si>
  <si>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</si>
  <si>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</si>
  <si>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</si>
  <si>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</si>
  <si>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</si>
  <si>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</si>
  <si>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</si>
  <si>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</si>
  <si>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</si>
  <si>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</si>
  <si>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</si>
  <si>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</si>
  <si>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</si>
  <si>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</si>
  <si>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</si>
  <si>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</si>
  <si>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</si>
  <si>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</si>
  <si>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</si>
  <si>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</si>
  <si>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</si>
  <si>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</si>
  <si>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</si>
  <si>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</si>
  <si>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</si>
  <si>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</si>
  <si>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</si>
  <si>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</si>
  <si>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</si>
  <si>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</si>
  <si>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</si>
  <si>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</si>
  <si>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</si>
  <si>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</si>
  <si>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</si>
  <si>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</si>
  <si>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</si>
  <si>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</si>
  <si>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</si>
  <si>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</si>
  <si>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</si>
  <si>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</si>
  <si>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</si>
  <si>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</si>
  <si>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</si>
  <si>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</si>
  <si>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</si>
  <si>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</si>
  <si>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</si>
  <si>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</si>
  <si>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</si>
  <si>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</si>
  <si>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</si>
  <si>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</si>
  <si>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</si>
  <si>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</si>
  <si>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</si>
  <si>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</si>
  <si>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</si>
  <si>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</si>
  <si>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</si>
  <si>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</si>
  <si>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</si>
  <si>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</si>
  <si>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</si>
  <si>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</si>
  <si>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</si>
  <si>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</si>
  <si>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</si>
  <si>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</si>
  <si>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</si>
  <si>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</si>
  <si>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</si>
  <si>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</si>
  <si>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</si>
  <si>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</si>
  <si>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</si>
  <si>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</si>
  <si>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</si>
  <si>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</si>
  <si>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</si>
  <si>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</si>
  <si>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</si>
  <si>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</si>
  <si>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</si>
  <si>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</si>
  <si>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</si>
  <si>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</si>
  <si>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</si>
  <si>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</si>
  <si>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</si>
  <si>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</si>
  <si>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</si>
  <si>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</si>
  <si>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</si>
  <si>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</si>
  <si>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</si>
  <si>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</si>
  <si>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</si>
  <si>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</si>
  <si>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</si>
  <si>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</si>
  <si>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</si>
  <si>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</si>
  <si>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</si>
  <si>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</si>
  <si>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</si>
  <si>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</si>
  <si>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</si>
  <si>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</si>
  <si>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</si>
  <si>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</si>
  <si>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</si>
  <si>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</si>
  <si>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</si>
  <si>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</si>
  <si>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</si>
  <si>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</si>
  <si>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</si>
  <si>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</si>
  <si>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</si>
  <si>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</si>
  <si>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</si>
  <si>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</si>
  <si>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</si>
  <si>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</si>
  <si>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</si>
  <si>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</si>
  <si>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</si>
  <si>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</si>
  <si>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</si>
  <si>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</si>
  <si>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</si>
  <si>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</si>
  <si>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</si>
  <si>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</si>
  <si>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</si>
  <si>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</si>
  <si>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</si>
  <si>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</si>
  <si>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</si>
  <si>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</si>
  <si>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</si>
  <si>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</si>
  <si>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</si>
  <si>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</si>
  <si>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</si>
  <si>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</si>
  <si>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</si>
  <si>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</si>
  <si>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</si>
  <si>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</si>
  <si>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</si>
  <si>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</si>
  <si>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</si>
  <si>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</si>
  <si>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</si>
  <si>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</si>
  <si>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</si>
  <si>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</si>
  <si>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</si>
  <si>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</si>
  <si>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</si>
  <si>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</si>
  <si>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</si>
  <si>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</si>
  <si>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</si>
  <si>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</si>
  <si>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</si>
  <si>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</si>
  <si>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</si>
  <si>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</si>
  <si>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</si>
  <si>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</si>
  <si>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</si>
  <si>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</si>
  <si>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</si>
  <si>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</si>
  <si>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</si>
  <si>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</si>
  <si>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</si>
  <si>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</si>
  <si>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</si>
  <si>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</si>
  <si>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</si>
  <si>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</si>
  <si>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</si>
  <si>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</si>
  <si>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</si>
  <si>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</si>
  <si>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</si>
  <si>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</si>
  <si>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</si>
  <si>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</si>
  <si>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</si>
  <si>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</si>
  <si>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</si>
  <si>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</si>
  <si>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</si>
  <si>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</si>
  <si>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</si>
  <si>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</si>
  <si>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</si>
  <si>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</si>
  <si>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</si>
  <si>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</si>
  <si>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</si>
  <si>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</si>
  <si>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</si>
  <si>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</si>
  <si>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</si>
  <si>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</si>
  <si>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</si>
  <si>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</si>
  <si>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</si>
  <si>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</si>
  <si>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</si>
  <si>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</si>
  <si>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</si>
  <si>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</si>
  <si>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</si>
  <si>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</si>
  <si>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</si>
  <si>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</si>
  <si>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</si>
  <si>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</si>
  <si>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</si>
  <si>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</si>
  <si>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</si>
  <si>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</si>
  <si>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</si>
  <si>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</si>
  <si>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</si>
  <si>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</si>
  <si>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</si>
  <si>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</si>
  <si>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</si>
  <si>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</si>
  <si>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</si>
  <si>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</si>
  <si>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</si>
  <si>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</si>
  <si>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</si>
  <si>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</si>
  <si>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</si>
  <si>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</si>
  <si>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</si>
  <si>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</si>
  <si>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</si>
  <si>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</si>
  <si>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</si>
  <si>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</si>
  <si>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</si>
  <si>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</si>
  <si>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</si>
  <si>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</si>
  <si>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</si>
  <si>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</si>
  <si>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</si>
  <si>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</si>
  <si>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</si>
  <si>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</si>
  <si>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</si>
  <si>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</si>
  <si>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</si>
  <si>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</si>
  <si>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</si>
  <si>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</si>
  <si>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</si>
  <si>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</si>
  <si>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</si>
  <si>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</si>
  <si>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</si>
  <si>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</si>
  <si>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</si>
  <si>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</si>
  <si>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</si>
  <si>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</si>
  <si>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</si>
  <si>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</si>
  <si>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</si>
  <si>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</si>
  <si>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</si>
  <si>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</si>
  <si>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</si>
  <si>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</si>
  <si>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</si>
  <si>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</si>
  <si>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</si>
  <si>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</si>
  <si>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</si>
  <si>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</si>
  <si>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</si>
  <si>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</si>
  <si>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</si>
  <si>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</si>
  <si>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</si>
  <si>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</si>
  <si>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</si>
  <si>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</si>
  <si>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</si>
  <si>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</si>
  <si>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</si>
  <si>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</si>
  <si>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</si>
  <si>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</si>
  <si>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</si>
  <si>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</si>
  <si>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</si>
  <si>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</si>
  <si>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</si>
  <si>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</si>
  <si>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</si>
  <si>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</si>
  <si>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</si>
  <si>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</si>
  <si>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</si>
  <si>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</si>
  <si>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</si>
  <si>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</si>
  <si>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</si>
  <si>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</si>
  <si>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</si>
  <si>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</si>
  <si>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</si>
  <si>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</si>
  <si>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</si>
  <si>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</si>
  <si>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</si>
  <si>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</si>
  <si>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</si>
  <si>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</si>
  <si>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</si>
  <si>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</si>
  <si>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</si>
  <si>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</si>
  <si>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</si>
  <si>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</si>
  <si>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</si>
  <si>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</si>
  <si>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</si>
  <si>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</si>
  <si>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</si>
  <si>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</si>
  <si>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</si>
  <si>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</si>
  <si>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</si>
  <si>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</si>
  <si>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</si>
  <si>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</si>
  <si>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</si>
  <si>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</si>
  <si>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</si>
  <si>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</si>
  <si>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</si>
  <si>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</si>
  <si>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</si>
  <si>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</si>
  <si>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</si>
  <si>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</si>
  <si>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</si>
  <si>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</si>
  <si>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</si>
  <si>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</si>
  <si>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000</t>
  </si>
  <si>
    <t>CH77</t>
  </si>
  <si>
    <t>مجموعات (أطقم) ,ألبسة مستعملة</t>
  </si>
  <si>
    <t xml:space="preserve">  المستوردات والصـــادرات حسب الأقسام والفصـــول لعام 2022</t>
  </si>
  <si>
    <t>IMPORTS AND EXPORTS BY SECTIONS AND CHAPTERS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</si>
</sst>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-* #,##0_-;_-* #,##0\-;_-* &quot;-&quot;??_-;_-@_-"/>
    <numFmt numFmtId="166" formatCode="_ * #,##0.00_ ;_ * \-#,##0.00_ ;_ * &quot;-&quot;??_ ;_ @_ 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82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6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  <xf numFmtId="1" fontId="19" fillId="2" borderId="11" xfId="1" applyNumberFormat="1" applyFont="1" applyFill="1" applyBorder="1" applyAlignment="1">
      <alignment horizontal="right" vertical="center" indent="1"/>
    </xf>
    <xf numFmtId="1" fontId="21" fillId="0" borderId="17" xfId="1" applyNumberFormat="1" applyFont="1" applyFill="1" applyBorder="1" applyAlignment="1">
      <alignment horizontal="right" vertical="center"/>
    </xf>
    <xf numFmtId="1" fontId="11" fillId="0" borderId="11" xfId="1" applyNumberFormat="1" applyFont="1" applyFill="1" applyBorder="1" applyAlignment="1">
      <alignment vertical="center"/>
    </xf>
    <xf numFmtId="1" fontId="2" fillId="0" borderId="0" xfId="1" applyNumberFormat="1" applyFill="1"/>
    <xf numFmtId="0" fontId="13" fillId="0" borderId="0" xfId="1" applyFont="1" applyFill="1" applyAlignment="1">
      <alignment horizontal="center"/>
    </xf>
    <xf numFmtId="0" fontId="14" fillId="0" borderId="0" xfId="1" applyFont="1" applyFill="1" applyAlignment="1">
      <alignment horizontal="center"/>
    </xf>
    <xf numFmtId="0" fontId="2" fillId="0" borderId="0" xfId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ill="1" applyAlignment="1">
      <alignment horizontal="center"/>
    </xf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1" fontId="19" fillId="0" borderId="11" xfId="1" applyNumberFormat="1" applyFont="1" applyFill="1" applyBorder="1" applyAlignment="1">
      <alignment horizontal="center" vertical="center"/>
    </xf>
    <xf numFmtId="1" fontId="19" fillId="0" borderId="19" xfId="1" applyNumberFormat="1" applyFont="1" applyFill="1" applyBorder="1" applyAlignment="1">
      <alignment horizontal="center" vertical="center"/>
    </xf>
    <xf numFmtId="1" fontId="20" fillId="0" borderId="11" xfId="1" applyNumberFormat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horizontal="center" vertical="center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showGridLines="0" topLeftCell="B22" workbookViewId="0">
      <selection activeCell="S33" sqref="S33"/>
    </sheetView>
  </sheetViews>
  <sheetFormatPr defaultRowHeight="12.75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9.125" style="1" customWidth="1"/>
    <col min="8" max="8" width="0.75" style="1" customWidth="1"/>
    <col min="9" max="9" width="11" style="1" customWidth="1"/>
    <col min="10" max="10" width="0.75" style="1" customWidth="1"/>
    <col min="11" max="11" width="9.125" style="1" customWidth="1"/>
    <col min="12" max="12" width="0.75" style="1" customWidth="1"/>
    <col min="13" max="13" width="10.625" style="1" customWidth="1"/>
    <col min="14" max="14" width="0.75" style="1" customWidth="1"/>
    <col min="15" max="15" width="20.625" style="2" customWidth="1"/>
    <col min="16" max="16" width="1.125" style="1" customWidth="1"/>
    <col min="17" max="17" width="9" style="1" customWidth="1"/>
    <col min="18" max="18" width="12.25" style="251" hidden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R2" s="247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R3" s="2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R4" s="247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R5" s="247"/>
    </row>
    <row r="6" spans="1:18" s="27" customFormat="1">
      <c r="B6" s="45"/>
      <c r="C6" s="45"/>
      <c r="E6" s="39"/>
      <c r="G6" s="28"/>
      <c r="H6" s="28"/>
      <c r="I6" s="28"/>
      <c r="O6" s="29"/>
      <c r="R6" s="249"/>
    </row>
    <row r="7" spans="1:18" s="32" customFormat="1" ht="13.5" thickBot="1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675</v>
      </c>
      <c r="R7" s="250"/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703</v>
      </c>
      <c r="B13" s="14">
        <v>1</v>
      </c>
      <c r="C13" s="15"/>
      <c r="D13" s="8"/>
      <c r="E13" s="66" t="s">
        <v>672</v>
      </c>
      <c r="F13" s="67"/>
      <c r="G13" s="68">
        <v>10920.963099999999</v>
      </c>
      <c r="H13" s="69"/>
      <c r="I13" s="68">
        <v>66993806.380042285</v>
      </c>
      <c r="J13" s="69"/>
      <c r="K13" s="68">
        <v>32092.476760000005</v>
      </c>
      <c r="L13" s="70"/>
      <c r="M13" s="68">
        <v>212664373.44280997</v>
      </c>
      <c r="N13" s="67"/>
      <c r="O13" s="71" t="s">
        <v>17</v>
      </c>
      <c r="P13" s="16"/>
      <c r="R13" s="251" t="s">
        <v>703</v>
      </c>
    </row>
    <row r="14" spans="1:18" ht="15.6" customHeight="1">
      <c r="B14" s="14"/>
      <c r="C14" s="15"/>
      <c r="D14" s="8"/>
      <c r="E14" s="66" t="s">
        <v>673</v>
      </c>
      <c r="F14" s="67"/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75"/>
      <c r="O14" s="71" t="s">
        <v>18</v>
      </c>
      <c r="P14" s="16"/>
      <c r="R14" s="251" t="s">
        <v>680</v>
      </c>
    </row>
    <row r="15" spans="1:18" ht="15.6" customHeight="1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72">
        <v>34.765000000000001</v>
      </c>
      <c r="H15" s="73"/>
      <c r="I15" s="72">
        <v>687755.03185975482</v>
      </c>
      <c r="J15" s="73"/>
      <c r="K15" s="72">
        <v>0</v>
      </c>
      <c r="L15" s="74"/>
      <c r="M15" s="72">
        <v>0</v>
      </c>
      <c r="N15" s="74"/>
      <c r="O15" s="78" t="s">
        <v>21</v>
      </c>
      <c r="P15" s="16"/>
      <c r="R15" s="251" t="s">
        <v>724</v>
      </c>
    </row>
    <row r="16" spans="1:18" ht="15.6" customHeight="1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72">
        <v>142.9</v>
      </c>
      <c r="H16" s="73"/>
      <c r="I16" s="72">
        <v>143349.58800536994</v>
      </c>
      <c r="J16" s="73"/>
      <c r="K16" s="72">
        <v>8281.2415000000001</v>
      </c>
      <c r="L16" s="74"/>
      <c r="M16" s="72">
        <v>9088102.1695600022</v>
      </c>
      <c r="N16" s="74"/>
      <c r="O16" s="78" t="s">
        <v>24</v>
      </c>
      <c r="P16" s="16"/>
      <c r="R16" s="251" t="s">
        <v>725</v>
      </c>
    </row>
    <row r="17" spans="1:18" ht="15.6" customHeight="1">
      <c r="A17" s="1" t="s">
        <v>680</v>
      </c>
      <c r="B17" s="87"/>
      <c r="C17" s="88"/>
      <c r="D17" s="17"/>
      <c r="E17" s="76" t="s">
        <v>25</v>
      </c>
      <c r="F17" s="74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78" t="s">
        <v>26</v>
      </c>
      <c r="P17" s="16"/>
      <c r="R17" s="251" t="s">
        <v>680</v>
      </c>
    </row>
    <row r="18" spans="1:18" ht="15.6" customHeight="1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239">
        <v>2.75</v>
      </c>
      <c r="H18" s="73"/>
      <c r="I18" s="72">
        <v>23577.853910625086</v>
      </c>
      <c r="J18" s="73"/>
      <c r="K18" s="72">
        <v>5.5</v>
      </c>
      <c r="L18" s="74"/>
      <c r="M18" s="72">
        <v>45673.469389999998</v>
      </c>
      <c r="N18" s="74"/>
      <c r="O18" s="78" t="s">
        <v>29</v>
      </c>
      <c r="P18" s="16"/>
      <c r="R18" s="251" t="s">
        <v>726</v>
      </c>
    </row>
    <row r="19" spans="1:18" ht="15.6" customHeight="1">
      <c r="A19" s="1" t="s">
        <v>680</v>
      </c>
      <c r="B19" s="87"/>
      <c r="C19" s="88"/>
      <c r="D19" s="17"/>
      <c r="E19" s="76" t="s">
        <v>30</v>
      </c>
      <c r="F19" s="74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31</v>
      </c>
      <c r="P19" s="16"/>
      <c r="R19" s="251" t="s">
        <v>680</v>
      </c>
    </row>
    <row r="20" spans="1:18" ht="15.6" customHeight="1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72">
        <v>10114.483099999999</v>
      </c>
      <c r="H20" s="73"/>
      <c r="I20" s="72">
        <v>64816154.734509468</v>
      </c>
      <c r="J20" s="73"/>
      <c r="K20" s="72">
        <v>23764.385260000003</v>
      </c>
      <c r="L20" s="74"/>
      <c r="M20" s="72">
        <v>203413966.84385997</v>
      </c>
      <c r="N20" s="74"/>
      <c r="O20" s="78" t="s">
        <v>34</v>
      </c>
      <c r="P20" s="16"/>
      <c r="R20" s="251" t="s">
        <v>727</v>
      </c>
    </row>
    <row r="21" spans="1:18" ht="15.6" customHeight="1">
      <c r="A21" s="1" t="s">
        <v>680</v>
      </c>
      <c r="B21" s="87"/>
      <c r="C21" s="88"/>
      <c r="D21" s="17"/>
      <c r="E21" s="76" t="s">
        <v>35</v>
      </c>
      <c r="F21" s="74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78" t="s">
        <v>36</v>
      </c>
      <c r="P21" s="16"/>
      <c r="R21" s="251" t="s">
        <v>680</v>
      </c>
    </row>
    <row r="22" spans="1:18" ht="15.6" customHeight="1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72">
        <v>626.06500000000005</v>
      </c>
      <c r="H22" s="73"/>
      <c r="I22" s="72">
        <v>1322969.1717570873</v>
      </c>
      <c r="J22" s="73"/>
      <c r="K22" s="72">
        <v>41.35</v>
      </c>
      <c r="L22" s="74"/>
      <c r="M22" s="72">
        <v>116630.96</v>
      </c>
      <c r="N22" s="74"/>
      <c r="O22" s="78" t="s">
        <v>39</v>
      </c>
      <c r="P22" s="16"/>
      <c r="R22" s="251" t="s">
        <v>728</v>
      </c>
    </row>
    <row r="23" spans="1:18" ht="15.6" customHeight="1">
      <c r="A23" s="1" t="s">
        <v>680</v>
      </c>
      <c r="B23" s="87"/>
      <c r="C23" s="88"/>
      <c r="D23" s="17"/>
      <c r="E23" s="76" t="s">
        <v>40</v>
      </c>
      <c r="F23" s="74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41</v>
      </c>
      <c r="P23" s="16"/>
      <c r="R23" s="251" t="s">
        <v>680</v>
      </c>
    </row>
    <row r="24" spans="1:18" s="32" customFormat="1" ht="15.6" customHeight="1">
      <c r="A24" s="1" t="s">
        <v>704</v>
      </c>
      <c r="B24" s="14">
        <v>2</v>
      </c>
      <c r="C24" s="52"/>
      <c r="D24" s="8"/>
      <c r="E24" s="66" t="s">
        <v>674</v>
      </c>
      <c r="F24" s="67"/>
      <c r="G24" s="68">
        <v>547765.94255000004</v>
      </c>
      <c r="H24" s="69"/>
      <c r="I24" s="68">
        <v>885406897.42185068</v>
      </c>
      <c r="J24" s="69"/>
      <c r="K24" s="68">
        <v>1811895.4964709983</v>
      </c>
      <c r="L24" s="70"/>
      <c r="M24" s="68">
        <v>2269111904.4733896</v>
      </c>
      <c r="N24" s="79"/>
      <c r="O24" s="71" t="s">
        <v>42</v>
      </c>
      <c r="P24" s="50"/>
      <c r="R24" s="251" t="s">
        <v>704</v>
      </c>
    </row>
    <row r="25" spans="1:18" ht="15.6" customHeight="1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72">
        <v>4543.7299999999996</v>
      </c>
      <c r="H25" s="73"/>
      <c r="I25" s="72">
        <v>8661386.42327068</v>
      </c>
      <c r="J25" s="73"/>
      <c r="K25" s="72">
        <v>448.6</v>
      </c>
      <c r="L25" s="74"/>
      <c r="M25" s="72">
        <v>1183995.8068600001</v>
      </c>
      <c r="N25" s="74"/>
      <c r="O25" s="78" t="s">
        <v>45</v>
      </c>
      <c r="P25" s="16"/>
      <c r="R25" s="251" t="s">
        <v>780</v>
      </c>
    </row>
    <row r="26" spans="1:18" ht="15.6" customHeight="1">
      <c r="A26" s="1" t="s">
        <v>680</v>
      </c>
      <c r="B26" s="87"/>
      <c r="C26" s="88"/>
      <c r="D26" s="17"/>
      <c r="E26" s="76" t="s">
        <v>46</v>
      </c>
      <c r="F26" s="74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47</v>
      </c>
      <c r="P26" s="16"/>
      <c r="R26" s="251" t="s">
        <v>680</v>
      </c>
    </row>
    <row r="27" spans="1:18" ht="15.6" customHeight="1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72">
        <v>236311.97810000001</v>
      </c>
      <c r="H27" s="73"/>
      <c r="I27" s="72">
        <v>343920555.7596485</v>
      </c>
      <c r="J27" s="73"/>
      <c r="K27" s="72">
        <v>57487.667999999998</v>
      </c>
      <c r="L27" s="74"/>
      <c r="M27" s="72">
        <v>83127022.50827001</v>
      </c>
      <c r="N27" s="74"/>
      <c r="O27" s="78" t="s">
        <v>50</v>
      </c>
      <c r="P27" s="16"/>
      <c r="R27" s="251" t="s">
        <v>781</v>
      </c>
    </row>
    <row r="28" spans="1:18" ht="15.6" customHeight="1">
      <c r="A28" s="1" t="s">
        <v>680</v>
      </c>
      <c r="B28" s="87"/>
      <c r="C28" s="88"/>
      <c r="D28" s="17"/>
      <c r="E28" s="76" t="s">
        <v>51</v>
      </c>
      <c r="F28" s="74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52</v>
      </c>
      <c r="P28" s="16"/>
      <c r="R28" s="251" t="s">
        <v>680</v>
      </c>
    </row>
    <row r="29" spans="1:18" ht="15.6" customHeight="1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72">
        <v>275498.03100000002</v>
      </c>
      <c r="H29" s="73"/>
      <c r="I29" s="72">
        <v>346765006.25714183</v>
      </c>
      <c r="J29" s="73"/>
      <c r="K29" s="72">
        <v>46286.631759999997</v>
      </c>
      <c r="L29" s="74"/>
      <c r="M29" s="72">
        <v>83445863.575879991</v>
      </c>
      <c r="N29" s="74"/>
      <c r="O29" s="78" t="s">
        <v>55</v>
      </c>
      <c r="P29" s="16"/>
      <c r="R29" s="251" t="s">
        <v>782</v>
      </c>
    </row>
    <row r="30" spans="1:18" ht="15.6" customHeight="1">
      <c r="A30" s="1" t="s">
        <v>680</v>
      </c>
      <c r="B30" s="87"/>
      <c r="C30" s="88"/>
      <c r="D30" s="17"/>
      <c r="E30" s="76" t="s">
        <v>56</v>
      </c>
      <c r="F30" s="80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57</v>
      </c>
      <c r="P30" s="16"/>
      <c r="R30" s="251" t="s">
        <v>680</v>
      </c>
    </row>
    <row r="31" spans="1:18" ht="15.6" customHeight="1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72">
        <v>20014.053669999998</v>
      </c>
      <c r="H31" s="73"/>
      <c r="I31" s="72">
        <v>139150194.79620439</v>
      </c>
      <c r="J31" s="73"/>
      <c r="K31" s="72">
        <v>60942.913629999995</v>
      </c>
      <c r="L31" s="74"/>
      <c r="M31" s="72">
        <v>330045841.40006006</v>
      </c>
      <c r="N31" s="74"/>
      <c r="O31" s="78" t="s">
        <v>60</v>
      </c>
      <c r="P31" s="16"/>
      <c r="R31" s="251" t="s">
        <v>783</v>
      </c>
    </row>
    <row r="32" spans="1:18" ht="15.6" customHeight="1">
      <c r="A32" s="1" t="s">
        <v>680</v>
      </c>
      <c r="B32" s="87"/>
      <c r="C32" s="88"/>
      <c r="D32" s="17"/>
      <c r="E32" s="76" t="s">
        <v>61</v>
      </c>
      <c r="F32" s="80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78" t="s">
        <v>62</v>
      </c>
      <c r="P32" s="16"/>
      <c r="R32" s="251" t="s">
        <v>680</v>
      </c>
    </row>
    <row r="33" spans="1:18" ht="15.6" customHeight="1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72">
        <v>3759.16</v>
      </c>
      <c r="H33" s="73"/>
      <c r="I33" s="72">
        <v>8097732.4468870852</v>
      </c>
      <c r="J33" s="73"/>
      <c r="K33" s="72">
        <v>1518417.32886</v>
      </c>
      <c r="L33" s="74"/>
      <c r="M33" s="72">
        <v>1485973722.7547994</v>
      </c>
      <c r="N33" s="74"/>
      <c r="O33" s="78" t="s">
        <v>65</v>
      </c>
      <c r="P33" s="16"/>
      <c r="R33" s="251" t="s">
        <v>775</v>
      </c>
    </row>
    <row r="34" spans="1:18" ht="15.6" customHeight="1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72">
        <v>20.678000000000001</v>
      </c>
      <c r="H34" s="73"/>
      <c r="I34" s="72">
        <v>77075.830145749103</v>
      </c>
      <c r="J34" s="73"/>
      <c r="K34" s="72">
        <v>40720.557000000001</v>
      </c>
      <c r="L34" s="74"/>
      <c r="M34" s="72">
        <v>50634237.351949997</v>
      </c>
      <c r="N34" s="74"/>
      <c r="O34" s="78" t="s">
        <v>68</v>
      </c>
      <c r="P34" s="16"/>
      <c r="R34" s="251" t="s">
        <v>776</v>
      </c>
    </row>
    <row r="35" spans="1:18" ht="15.6" customHeight="1">
      <c r="A35" s="1" t="s">
        <v>680</v>
      </c>
      <c r="B35" s="87"/>
      <c r="C35" s="88"/>
      <c r="D35" s="17"/>
      <c r="E35" s="76" t="s">
        <v>69</v>
      </c>
      <c r="F35" s="80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78" t="s">
        <v>70</v>
      </c>
      <c r="P35" s="16"/>
      <c r="R35" s="251" t="s">
        <v>680</v>
      </c>
    </row>
    <row r="36" spans="1:18" ht="15.6" customHeight="1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72">
        <v>4964.9737800000003</v>
      </c>
      <c r="H36" s="73"/>
      <c r="I36" s="72">
        <v>35809971.715766653</v>
      </c>
      <c r="J36" s="73"/>
      <c r="K36" s="72">
        <v>87183.472211</v>
      </c>
      <c r="L36" s="74"/>
      <c r="M36" s="72">
        <v>228419841.00254005</v>
      </c>
      <c r="N36" s="74"/>
      <c r="O36" s="78" t="s">
        <v>73</v>
      </c>
      <c r="P36" s="16"/>
      <c r="R36" s="251" t="s">
        <v>777</v>
      </c>
    </row>
    <row r="37" spans="1:18" ht="13.5" customHeight="1">
      <c r="A37" s="1" t="s">
        <v>680</v>
      </c>
      <c r="B37" s="87"/>
      <c r="C37" s="88"/>
      <c r="D37" s="17"/>
      <c r="E37" s="76" t="s">
        <v>74</v>
      </c>
      <c r="F37" s="80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78" t="s">
        <v>75</v>
      </c>
      <c r="P37" s="16"/>
      <c r="R37" s="251" t="s">
        <v>680</v>
      </c>
    </row>
    <row r="38" spans="1:18" ht="15.6" customHeight="1">
      <c r="A38" s="1" t="s">
        <v>680</v>
      </c>
      <c r="B38" s="87"/>
      <c r="C38" s="88"/>
      <c r="D38" s="17"/>
      <c r="E38" s="76" t="s">
        <v>76</v>
      </c>
      <c r="F38" s="80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77</v>
      </c>
      <c r="P38" s="16"/>
      <c r="R38" s="251" t="s">
        <v>680</v>
      </c>
    </row>
    <row r="39" spans="1:18" ht="12" customHeight="1">
      <c r="A39" s="1" t="s">
        <v>680</v>
      </c>
      <c r="B39" s="87"/>
      <c r="C39" s="88"/>
      <c r="D39" s="17"/>
      <c r="E39" s="76" t="s">
        <v>78</v>
      </c>
      <c r="F39" s="80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74"/>
      <c r="O39" s="78" t="s">
        <v>690</v>
      </c>
      <c r="P39" s="16"/>
      <c r="R39" s="251" t="s">
        <v>680</v>
      </c>
    </row>
    <row r="40" spans="1:18" ht="15.6" customHeight="1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72">
        <v>54.57</v>
      </c>
      <c r="H40" s="73"/>
      <c r="I40" s="72">
        <v>199596.83316813438</v>
      </c>
      <c r="J40" s="73"/>
      <c r="K40" s="72">
        <v>408.32501000000002</v>
      </c>
      <c r="L40" s="74"/>
      <c r="M40" s="72">
        <v>6281380.0730299987</v>
      </c>
      <c r="N40" s="74"/>
      <c r="O40" s="78" t="s">
        <v>81</v>
      </c>
      <c r="P40" s="16"/>
      <c r="R40" s="251" t="s">
        <v>778</v>
      </c>
    </row>
    <row r="41" spans="1:18" ht="15.6" customHeight="1">
      <c r="A41" s="1" t="s">
        <v>680</v>
      </c>
      <c r="B41" s="87"/>
      <c r="C41" s="88"/>
      <c r="D41" s="17"/>
      <c r="E41" s="76" t="s">
        <v>82</v>
      </c>
      <c r="F41" s="74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83</v>
      </c>
      <c r="P41" s="16"/>
      <c r="R41" s="251" t="s">
        <v>680</v>
      </c>
    </row>
    <row r="42" spans="1:18" ht="15.6" customHeight="1">
      <c r="A42" s="1" t="s">
        <v>680</v>
      </c>
      <c r="B42" s="87"/>
      <c r="C42" s="88"/>
      <c r="D42" s="17"/>
      <c r="E42" s="76" t="s">
        <v>84</v>
      </c>
      <c r="F42" s="74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74"/>
      <c r="O42" s="78" t="s">
        <v>85</v>
      </c>
      <c r="P42" s="16"/>
      <c r="R42" s="251" t="s">
        <v>680</v>
      </c>
    </row>
    <row r="43" spans="1:18" ht="15.6" customHeight="1">
      <c r="A43" s="1" t="s">
        <v>680</v>
      </c>
      <c r="B43" s="87"/>
      <c r="C43" s="88"/>
      <c r="D43" s="17"/>
      <c r="E43" s="76" t="s">
        <v>86</v>
      </c>
      <c r="F43" s="74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74"/>
      <c r="O43" s="78" t="s">
        <v>87</v>
      </c>
      <c r="P43" s="16"/>
      <c r="R43" s="251" t="s">
        <v>680</v>
      </c>
    </row>
    <row r="44" spans="1:18" ht="15.6" customHeight="1">
      <c r="A44" s="1" t="s">
        <v>680</v>
      </c>
      <c r="B44" s="87"/>
      <c r="C44" s="88"/>
      <c r="D44" s="17"/>
      <c r="E44" s="76" t="s">
        <v>88</v>
      </c>
      <c r="F44" s="74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78" t="s">
        <v>89</v>
      </c>
      <c r="P44" s="16"/>
      <c r="R44" s="251" t="s">
        <v>680</v>
      </c>
    </row>
    <row r="45" spans="1:18" ht="12" customHeight="1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72">
        <v>2598.768</v>
      </c>
      <c r="H45" s="73"/>
      <c r="I45" s="72">
        <v>2725377.3596156705</v>
      </c>
      <c r="J45" s="73"/>
      <c r="K45" s="72">
        <v>0</v>
      </c>
      <c r="L45" s="74"/>
      <c r="M45" s="72">
        <v>0</v>
      </c>
      <c r="N45" s="74"/>
      <c r="O45" s="78" t="s">
        <v>92</v>
      </c>
      <c r="P45" s="16"/>
      <c r="R45" s="251" t="s">
        <v>779</v>
      </c>
    </row>
    <row r="46" spans="1:18" ht="13.5" customHeight="1">
      <c r="A46" s="1" t="s">
        <v>680</v>
      </c>
      <c r="B46" s="87"/>
      <c r="C46" s="89"/>
      <c r="D46" s="19"/>
      <c r="E46" s="81" t="s">
        <v>93</v>
      </c>
      <c r="F46" s="74"/>
      <c r="G46" s="72" t="s">
        <v>680</v>
      </c>
      <c r="H46" s="74"/>
      <c r="I46" s="82" t="s">
        <v>680</v>
      </c>
      <c r="J46" s="74"/>
      <c r="K46" s="82" t="s">
        <v>680</v>
      </c>
      <c r="L46" s="74"/>
      <c r="M46" s="82" t="s">
        <v>680</v>
      </c>
      <c r="N46" s="74"/>
      <c r="O46" s="78" t="s">
        <v>94</v>
      </c>
      <c r="P46" s="16"/>
      <c r="R46" s="251" t="s">
        <v>680</v>
      </c>
    </row>
    <row r="47" spans="1:18" ht="12.75" customHeight="1" thickBot="1">
      <c r="A47" s="1" t="s">
        <v>680</v>
      </c>
      <c r="B47" s="90"/>
      <c r="C47" s="91"/>
      <c r="D47" s="20"/>
      <c r="E47" s="83" t="s">
        <v>95</v>
      </c>
      <c r="F47" s="84"/>
      <c r="G47" s="85"/>
      <c r="H47" s="84"/>
      <c r="I47" s="85"/>
      <c r="J47" s="84"/>
      <c r="K47" s="85"/>
      <c r="L47" s="84"/>
      <c r="M47" s="85"/>
      <c r="N47" s="84"/>
      <c r="O47" s="86" t="s">
        <v>41</v>
      </c>
      <c r="P47" s="22"/>
      <c r="R47" s="251" t="s">
        <v>680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3" right="0.15748031496063" top="0.12" bottom="0.39370078740157499" header="0.1" footer="0.15"/>
  <pageSetup scale="94" orientation="portrait" r:id="rId1"/>
  <headerFooter alignWithMargins="0">
    <oddHeader>&amp;C&amp;"Arial (Arabic),عادي"-  13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22" workbookViewId="0">
      <selection activeCell="S33" sqref="S33"/>
    </sheetView>
  </sheetViews>
  <sheetFormatPr defaultRowHeight="12.75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bestFit="1" customWidth="1"/>
    <col min="10" max="10" width="0.625" style="1" customWidth="1"/>
    <col min="11" max="11" width="9.125" style="1" customWidth="1"/>
    <col min="12" max="12" width="1" style="1" customWidth="1"/>
    <col min="13" max="13" width="10.125" style="1" customWidth="1"/>
    <col min="14" max="14" width="1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A13" s="1" t="s">
        <v>721</v>
      </c>
      <c r="B13" s="92">
        <v>3</v>
      </c>
      <c r="C13" s="93"/>
      <c r="D13" s="93"/>
      <c r="E13" s="94" t="s">
        <v>96</v>
      </c>
      <c r="F13" s="67"/>
      <c r="G13" s="68">
        <v>8141.0918000000011</v>
      </c>
      <c r="H13" s="69"/>
      <c r="I13" s="68">
        <v>85135246.588282794</v>
      </c>
      <c r="J13" s="69"/>
      <c r="K13" s="68">
        <v>160311.66039100001</v>
      </c>
      <c r="L13" s="70"/>
      <c r="M13" s="68">
        <v>661984778.42272019</v>
      </c>
      <c r="N13" s="79"/>
      <c r="O13" s="71" t="s">
        <v>97</v>
      </c>
      <c r="P13" s="5"/>
      <c r="R13" s="1" t="s">
        <v>721</v>
      </c>
    </row>
    <row r="14" spans="1:18" ht="15">
      <c r="B14" s="92"/>
      <c r="C14" s="93"/>
      <c r="D14" s="93"/>
      <c r="E14" s="94" t="s">
        <v>98</v>
      </c>
      <c r="F14" s="67"/>
      <c r="G14" s="95" t="s">
        <v>680</v>
      </c>
      <c r="H14" s="79"/>
      <c r="I14" s="95" t="s">
        <v>680</v>
      </c>
      <c r="J14" s="79"/>
      <c r="K14" s="95" t="s">
        <v>680</v>
      </c>
      <c r="L14" s="79"/>
      <c r="M14" s="95" t="s">
        <v>680</v>
      </c>
      <c r="N14" s="67"/>
      <c r="O14" s="71" t="s">
        <v>99</v>
      </c>
      <c r="P14" s="5"/>
      <c r="R14" s="1" t="s">
        <v>680</v>
      </c>
    </row>
    <row r="15" spans="1:18" ht="15">
      <c r="B15" s="92"/>
      <c r="C15" s="93"/>
      <c r="D15" s="93"/>
      <c r="E15" s="94" t="s">
        <v>100</v>
      </c>
      <c r="F15" s="67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101</v>
      </c>
      <c r="P15" s="5"/>
      <c r="R15" s="1" t="s">
        <v>680</v>
      </c>
    </row>
    <row r="16" spans="1:18" ht="15" customHeight="1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8141.0918000000011</v>
      </c>
      <c r="H16" s="73"/>
      <c r="I16" s="72">
        <v>85135246.588282794</v>
      </c>
      <c r="J16" s="73"/>
      <c r="K16" s="72">
        <v>160311.66039100001</v>
      </c>
      <c r="L16" s="74"/>
      <c r="M16" s="72">
        <v>661984778.42272019</v>
      </c>
      <c r="N16" s="74"/>
      <c r="O16" s="78" t="s">
        <v>104</v>
      </c>
      <c r="P16" s="5"/>
      <c r="R16" s="1" t="s">
        <v>789</v>
      </c>
    </row>
    <row r="17" spans="1:18" ht="15" customHeight="1">
      <c r="B17" s="96"/>
      <c r="C17" s="199"/>
      <c r="D17" s="74"/>
      <c r="E17" s="97" t="s">
        <v>105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3"/>
      <c r="M17" s="72" t="s">
        <v>680</v>
      </c>
      <c r="N17" s="74"/>
      <c r="O17" s="78" t="s">
        <v>106</v>
      </c>
      <c r="P17" s="5"/>
      <c r="R17" s="1" t="s">
        <v>680</v>
      </c>
    </row>
    <row r="18" spans="1:18" ht="15" customHeight="1">
      <c r="B18" s="96"/>
      <c r="C18" s="199"/>
      <c r="D18" s="74"/>
      <c r="E18" s="97" t="s">
        <v>107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3"/>
      <c r="M18" s="99" t="s">
        <v>680</v>
      </c>
      <c r="N18" s="74"/>
      <c r="O18" s="78" t="s">
        <v>108</v>
      </c>
      <c r="P18" s="5"/>
      <c r="R18" s="1" t="s">
        <v>680</v>
      </c>
    </row>
    <row r="19" spans="1:18" ht="15" customHeight="1">
      <c r="A19" s="1" t="s">
        <v>722</v>
      </c>
      <c r="B19" s="92">
        <v>4</v>
      </c>
      <c r="C19" s="100"/>
      <c r="D19" s="67"/>
      <c r="E19" s="101" t="s">
        <v>109</v>
      </c>
      <c r="F19" s="102"/>
      <c r="G19" s="68">
        <v>91372.230054000014</v>
      </c>
      <c r="H19" s="69"/>
      <c r="I19" s="68">
        <v>228352494.23380435</v>
      </c>
      <c r="J19" s="69"/>
      <c r="K19" s="68">
        <v>630245.90331999992</v>
      </c>
      <c r="L19" s="70"/>
      <c r="M19" s="245">
        <v>1120994777.3044498</v>
      </c>
      <c r="N19" s="79"/>
      <c r="O19" s="71" t="s">
        <v>110</v>
      </c>
      <c r="P19" s="5"/>
      <c r="R19" s="1" t="s">
        <v>722</v>
      </c>
    </row>
    <row r="20" spans="1:18" ht="15" customHeight="1">
      <c r="B20" s="92"/>
      <c r="C20" s="100"/>
      <c r="D20" s="67"/>
      <c r="E20" s="101" t="s">
        <v>111</v>
      </c>
      <c r="F20" s="102"/>
      <c r="G20" s="95" t="s">
        <v>680</v>
      </c>
      <c r="H20" s="79"/>
      <c r="I20" s="95" t="s">
        <v>680</v>
      </c>
      <c r="J20" s="79"/>
      <c r="K20" s="72" t="s">
        <v>680</v>
      </c>
      <c r="L20" s="74"/>
      <c r="M20" s="72" t="s">
        <v>680</v>
      </c>
      <c r="N20" s="67"/>
      <c r="O20" s="71" t="s">
        <v>112</v>
      </c>
      <c r="P20" s="5"/>
      <c r="R20" s="1" t="s">
        <v>680</v>
      </c>
    </row>
    <row r="21" spans="1:18" ht="15" customHeight="1">
      <c r="B21" s="92"/>
      <c r="C21" s="100"/>
      <c r="D21" s="67"/>
      <c r="E21" s="101" t="s">
        <v>113</v>
      </c>
      <c r="F21" s="102"/>
      <c r="G21" s="95" t="s">
        <v>680</v>
      </c>
      <c r="H21" s="79"/>
      <c r="I21" s="95" t="s">
        <v>680</v>
      </c>
      <c r="J21" s="79"/>
      <c r="K21" s="72" t="s">
        <v>680</v>
      </c>
      <c r="L21" s="74"/>
      <c r="M21" s="72" t="s">
        <v>680</v>
      </c>
      <c r="N21" s="67"/>
      <c r="O21" s="71" t="s">
        <v>114</v>
      </c>
      <c r="P21" s="5"/>
      <c r="R21" s="1" t="s">
        <v>680</v>
      </c>
    </row>
    <row r="22" spans="1:18" ht="15" customHeight="1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239" t="s">
        <v>823</v>
      </c>
      <c r="H22" s="73"/>
      <c r="I22" s="72">
        <v>881.99953299219658</v>
      </c>
      <c r="J22" s="73"/>
      <c r="K22" s="72">
        <v>6069.8621800000001</v>
      </c>
      <c r="L22" s="74"/>
      <c r="M22" s="72">
        <v>56825864.365989998</v>
      </c>
      <c r="N22" s="74"/>
      <c r="O22" s="78" t="s">
        <v>117</v>
      </c>
      <c r="P22" s="5"/>
      <c r="R22" s="1" t="s">
        <v>790</v>
      </c>
    </row>
    <row r="23" spans="1:18" ht="15" customHeight="1">
      <c r="A23" s="1" t="s">
        <v>680</v>
      </c>
      <c r="B23" s="96"/>
      <c r="C23" s="199"/>
      <c r="D23" s="74"/>
      <c r="E23" s="97" t="s">
        <v>118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119</v>
      </c>
      <c r="P23" s="5"/>
      <c r="R23" s="1" t="s">
        <v>680</v>
      </c>
    </row>
    <row r="24" spans="1:18" ht="15" customHeight="1">
      <c r="A24" s="1" t="s">
        <v>680</v>
      </c>
      <c r="B24" s="96"/>
      <c r="C24" s="199"/>
      <c r="D24" s="74"/>
      <c r="E24" s="97" t="s">
        <v>120</v>
      </c>
      <c r="F24" s="9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74"/>
      <c r="O24" s="78" t="s">
        <v>121</v>
      </c>
      <c r="P24" s="5"/>
      <c r="R24" s="1" t="s">
        <v>680</v>
      </c>
    </row>
    <row r="25" spans="1:18" ht="15" customHeight="1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2744.1410000000001</v>
      </c>
      <c r="H25" s="73"/>
      <c r="I25" s="72">
        <v>11292174.456378974</v>
      </c>
      <c r="J25" s="73"/>
      <c r="K25" s="72">
        <v>406051.11439999996</v>
      </c>
      <c r="L25" s="74"/>
      <c r="M25" s="72">
        <v>623995534.42892003</v>
      </c>
      <c r="N25" s="74"/>
      <c r="O25" s="78" t="s">
        <v>124</v>
      </c>
      <c r="P25" s="5"/>
      <c r="R25" s="1" t="s">
        <v>791</v>
      </c>
    </row>
    <row r="26" spans="1:18" ht="15" customHeight="1">
      <c r="A26" s="1" t="s">
        <v>680</v>
      </c>
      <c r="B26" s="96"/>
      <c r="C26" s="199"/>
      <c r="D26" s="74"/>
      <c r="E26" s="97" t="s">
        <v>125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126</v>
      </c>
      <c r="P26" s="5"/>
      <c r="R26" s="1" t="s">
        <v>680</v>
      </c>
    </row>
    <row r="27" spans="1:18" ht="15" customHeight="1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287.22500000000002</v>
      </c>
      <c r="H27" s="73"/>
      <c r="I27" s="72">
        <v>4766457.5207054913</v>
      </c>
      <c r="J27" s="73"/>
      <c r="K27" s="72">
        <v>6057.3040000000001</v>
      </c>
      <c r="L27" s="74"/>
      <c r="M27" s="72">
        <v>23713380.748009998</v>
      </c>
      <c r="N27" s="74"/>
      <c r="O27" s="78" t="s">
        <v>129</v>
      </c>
      <c r="P27" s="5"/>
      <c r="R27" s="1" t="s">
        <v>792</v>
      </c>
    </row>
    <row r="28" spans="1:18" ht="15" customHeight="1">
      <c r="A28" s="1" t="s">
        <v>680</v>
      </c>
      <c r="B28" s="96"/>
      <c r="C28" s="199"/>
      <c r="D28" s="74"/>
      <c r="E28" s="97" t="s">
        <v>130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677</v>
      </c>
      <c r="P28" s="5"/>
      <c r="R28" s="1" t="s">
        <v>680</v>
      </c>
    </row>
    <row r="29" spans="1:18" ht="15" customHeight="1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4376.0678440000002</v>
      </c>
      <c r="H29" s="73"/>
      <c r="I29" s="72">
        <v>18678359.616549291</v>
      </c>
      <c r="J29" s="73"/>
      <c r="K29" s="72">
        <v>150.97999999999999</v>
      </c>
      <c r="L29" s="74"/>
      <c r="M29" s="72">
        <v>1285185.21722</v>
      </c>
      <c r="N29" s="74"/>
      <c r="O29" s="78" t="s">
        <v>133</v>
      </c>
      <c r="P29" s="5"/>
      <c r="R29" s="1" t="s">
        <v>793</v>
      </c>
    </row>
    <row r="30" spans="1:18" ht="15" customHeight="1">
      <c r="A30" s="1" t="s">
        <v>680</v>
      </c>
      <c r="B30" s="96"/>
      <c r="C30" s="199"/>
      <c r="D30" s="74"/>
      <c r="E30" s="97" t="s">
        <v>134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135</v>
      </c>
      <c r="P30" s="5"/>
      <c r="R30" s="1" t="s">
        <v>680</v>
      </c>
    </row>
    <row r="31" spans="1:18" ht="15" customHeight="1">
      <c r="A31" s="1" t="s">
        <v>680</v>
      </c>
      <c r="B31" s="96"/>
      <c r="C31" s="199"/>
      <c r="D31" s="74"/>
      <c r="E31" s="97" t="s">
        <v>136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74"/>
      <c r="O31" s="78" t="s">
        <v>137</v>
      </c>
      <c r="P31" s="5"/>
      <c r="R31" s="1" t="s">
        <v>680</v>
      </c>
    </row>
    <row r="32" spans="1:18" ht="15" customHeight="1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39887.904750000002</v>
      </c>
      <c r="H32" s="73"/>
      <c r="I32" s="72">
        <v>75443244.924865067</v>
      </c>
      <c r="J32" s="73"/>
      <c r="K32" s="72">
        <v>1100.1220000000001</v>
      </c>
      <c r="L32" s="74"/>
      <c r="M32" s="72">
        <v>3384417.50214</v>
      </c>
      <c r="N32" s="74"/>
      <c r="O32" s="78" t="s">
        <v>140</v>
      </c>
      <c r="P32" s="5"/>
      <c r="R32" s="1" t="s">
        <v>794</v>
      </c>
    </row>
    <row r="33" spans="1:18" ht="15" customHeight="1">
      <c r="A33" s="1" t="s">
        <v>680</v>
      </c>
      <c r="B33" s="96"/>
      <c r="C33" s="199"/>
      <c r="D33" s="74"/>
      <c r="E33" s="97" t="s">
        <v>141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78" t="s">
        <v>142</v>
      </c>
      <c r="P33" s="5"/>
      <c r="R33" s="1" t="s">
        <v>680</v>
      </c>
    </row>
    <row r="34" spans="1:18" ht="15" customHeight="1">
      <c r="A34" s="1" t="s">
        <v>680</v>
      </c>
      <c r="B34" s="96"/>
      <c r="C34" s="199"/>
      <c r="D34" s="74"/>
      <c r="E34" s="97" t="s">
        <v>143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74"/>
      <c r="O34" s="78" t="s">
        <v>144</v>
      </c>
      <c r="P34" s="5"/>
      <c r="R34" s="1" t="s">
        <v>680</v>
      </c>
    </row>
    <row r="35" spans="1:18" ht="15" customHeight="1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35269.532459999995</v>
      </c>
      <c r="H35" s="73"/>
      <c r="I35" s="72">
        <v>104538233.32179059</v>
      </c>
      <c r="J35" s="73"/>
      <c r="K35" s="72">
        <v>14584.83934</v>
      </c>
      <c r="L35" s="74"/>
      <c r="M35" s="72">
        <v>98379500.640449986</v>
      </c>
      <c r="N35" s="74"/>
      <c r="O35" s="78" t="s">
        <v>147</v>
      </c>
      <c r="P35" s="5"/>
      <c r="R35" s="1" t="s">
        <v>795</v>
      </c>
    </row>
    <row r="36" spans="1:18" ht="15" customHeight="1">
      <c r="A36" s="1" t="s">
        <v>680</v>
      </c>
      <c r="B36" s="96"/>
      <c r="C36" s="199"/>
      <c r="D36" s="74"/>
      <c r="E36" s="97" t="s">
        <v>148</v>
      </c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78" t="s">
        <v>149</v>
      </c>
      <c r="P36" s="5"/>
      <c r="R36" s="1" t="s">
        <v>680</v>
      </c>
    </row>
    <row r="37" spans="1:18" ht="15" customHeight="1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8305.5139999999992</v>
      </c>
      <c r="H37" s="73"/>
      <c r="I37" s="72">
        <v>12730852.662418624</v>
      </c>
      <c r="J37" s="73"/>
      <c r="K37" s="72">
        <v>3137.8483999999999</v>
      </c>
      <c r="L37" s="74"/>
      <c r="M37" s="72">
        <v>7863132.3020000001</v>
      </c>
      <c r="N37" s="74"/>
      <c r="O37" s="78" t="s">
        <v>152</v>
      </c>
      <c r="P37" s="5"/>
      <c r="R37" s="1" t="s">
        <v>796</v>
      </c>
    </row>
    <row r="38" spans="1:18" ht="15">
      <c r="A38" s="1" t="s">
        <v>680</v>
      </c>
      <c r="B38" s="96"/>
      <c r="C38" s="199"/>
      <c r="D38" s="74"/>
      <c r="E38" s="97" t="s">
        <v>153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154</v>
      </c>
      <c r="P38" s="5"/>
      <c r="R38" s="1" t="s">
        <v>680</v>
      </c>
    </row>
    <row r="39" spans="1:18" ht="15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482</v>
      </c>
      <c r="H39" s="73"/>
      <c r="I39" s="72">
        <v>676946.7184583518</v>
      </c>
      <c r="J39" s="73"/>
      <c r="K39" s="72">
        <v>192307.88399999999</v>
      </c>
      <c r="L39" s="74"/>
      <c r="M39" s="72">
        <v>298605443.29972005</v>
      </c>
      <c r="N39" s="74"/>
      <c r="O39" s="78" t="s">
        <v>157</v>
      </c>
      <c r="P39" s="5"/>
      <c r="R39" s="1" t="s">
        <v>797</v>
      </c>
    </row>
    <row r="40" spans="1:18" ht="15">
      <c r="A40" s="1" t="s">
        <v>680</v>
      </c>
      <c r="B40" s="96"/>
      <c r="C40" s="199"/>
      <c r="D40" s="74"/>
      <c r="E40" s="97" t="s">
        <v>158</v>
      </c>
      <c r="F40" s="98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74"/>
      <c r="O40" s="78" t="s">
        <v>159</v>
      </c>
      <c r="P40" s="5"/>
      <c r="R40" s="1" t="s">
        <v>680</v>
      </c>
    </row>
    <row r="41" spans="1:18" ht="13.5" customHeight="1">
      <c r="A41" s="1" t="s">
        <v>680</v>
      </c>
      <c r="B41" s="96"/>
      <c r="C41" s="199"/>
      <c r="D41" s="74"/>
      <c r="E41" s="97" t="s">
        <v>160</v>
      </c>
      <c r="F41" s="98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161</v>
      </c>
      <c r="P41" s="5"/>
      <c r="R41" s="1" t="s">
        <v>680</v>
      </c>
    </row>
    <row r="42" spans="1:18" ht="15" customHeight="1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19.785</v>
      </c>
      <c r="H42" s="73"/>
      <c r="I42" s="72">
        <v>225343.013104963</v>
      </c>
      <c r="J42" s="73"/>
      <c r="K42" s="72">
        <v>785.94899999999996</v>
      </c>
      <c r="L42" s="74"/>
      <c r="M42" s="72">
        <v>6942318.7999999998</v>
      </c>
      <c r="N42" s="74"/>
      <c r="O42" s="78" t="s">
        <v>164</v>
      </c>
      <c r="P42" s="5"/>
      <c r="R42" s="1" t="s">
        <v>798</v>
      </c>
    </row>
    <row r="43" spans="1:18" ht="13.5" customHeight="1">
      <c r="A43" s="1" t="s">
        <v>723</v>
      </c>
      <c r="B43" s="92">
        <v>5</v>
      </c>
      <c r="C43" s="100"/>
      <c r="D43" s="67"/>
      <c r="E43" s="101" t="s">
        <v>165</v>
      </c>
      <c r="F43" s="102"/>
      <c r="G43" s="68">
        <v>2105183.7620000001</v>
      </c>
      <c r="H43" s="69"/>
      <c r="I43" s="68">
        <v>387884726.94673252</v>
      </c>
      <c r="J43" s="69"/>
      <c r="K43" s="68">
        <v>4693548.2758340007</v>
      </c>
      <c r="L43" s="70"/>
      <c r="M43" s="245">
        <v>9655433279.5216026</v>
      </c>
      <c r="N43" s="79"/>
      <c r="O43" s="71" t="s">
        <v>166</v>
      </c>
      <c r="P43" s="5"/>
      <c r="R43" s="1" t="s">
        <v>723</v>
      </c>
    </row>
    <row r="44" spans="1:18" ht="15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2074665.632</v>
      </c>
      <c r="H44" s="73"/>
      <c r="I44" s="72">
        <v>304592789.16079265</v>
      </c>
      <c r="J44" s="73"/>
      <c r="K44" s="72">
        <v>151948.04897</v>
      </c>
      <c r="L44" s="74"/>
      <c r="M44" s="72">
        <v>43771356.698639996</v>
      </c>
      <c r="N44" s="74"/>
      <c r="O44" s="78" t="s">
        <v>168</v>
      </c>
      <c r="P44" s="5"/>
      <c r="R44" s="1" t="s">
        <v>799</v>
      </c>
    </row>
    <row r="45" spans="1:18" ht="15">
      <c r="A45" s="1" t="s">
        <v>680</v>
      </c>
      <c r="B45" s="104"/>
      <c r="C45" s="149"/>
      <c r="D45" s="74"/>
      <c r="E45" s="97" t="s">
        <v>169</v>
      </c>
      <c r="F45" s="77" t="s">
        <v>170</v>
      </c>
      <c r="G45" s="82" t="s">
        <v>680</v>
      </c>
      <c r="H45" s="105"/>
      <c r="I45" s="82" t="s">
        <v>680</v>
      </c>
      <c r="J45" s="105"/>
      <c r="K45" s="82" t="s">
        <v>680</v>
      </c>
      <c r="L45" s="105"/>
      <c r="M45" s="106" t="s">
        <v>680</v>
      </c>
      <c r="N45" s="74"/>
      <c r="O45" s="78" t="s">
        <v>171</v>
      </c>
      <c r="P45" s="5"/>
      <c r="R45" s="1" t="s">
        <v>680</v>
      </c>
    </row>
    <row r="46" spans="1:18" ht="13.5" customHeight="1">
      <c r="A46" s="1" t="s">
        <v>680</v>
      </c>
      <c r="B46" s="96"/>
      <c r="C46" s="199"/>
      <c r="D46" s="74"/>
      <c r="E46" s="97" t="s">
        <v>172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78" t="s">
        <v>173</v>
      </c>
      <c r="P46" s="5"/>
      <c r="R46" s="1" t="s">
        <v>680</v>
      </c>
    </row>
    <row r="47" spans="1:18" ht="14.25" customHeight="1">
      <c r="A47" s="1" t="s">
        <v>680</v>
      </c>
      <c r="B47" s="96"/>
      <c r="C47" s="199"/>
      <c r="D47" s="74"/>
      <c r="E47" s="97" t="s">
        <v>174</v>
      </c>
      <c r="F47" s="98"/>
      <c r="G47" s="72" t="s">
        <v>680</v>
      </c>
      <c r="H47" s="73"/>
      <c r="I47" s="72" t="s">
        <v>680</v>
      </c>
      <c r="J47" s="73"/>
      <c r="K47" s="72" t="s">
        <v>680</v>
      </c>
      <c r="L47" s="74"/>
      <c r="M47" s="72" t="s">
        <v>680</v>
      </c>
      <c r="N47" s="74"/>
      <c r="O47" s="78" t="s">
        <v>175</v>
      </c>
      <c r="P47" s="5"/>
      <c r="R47" s="1" t="s">
        <v>680</v>
      </c>
    </row>
    <row r="48" spans="1:18" ht="15.75" customHeight="1" thickBot="1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244" t="s">
        <v>823</v>
      </c>
      <c r="H48" s="111"/>
      <c r="I48" s="110">
        <v>1507.9186098688579</v>
      </c>
      <c r="J48" s="111"/>
      <c r="K48" s="110">
        <v>204</v>
      </c>
      <c r="L48" s="84"/>
      <c r="M48" s="110">
        <v>896274</v>
      </c>
      <c r="N48" s="84"/>
      <c r="O48" s="86" t="s">
        <v>178</v>
      </c>
      <c r="P48" s="24"/>
      <c r="R48" s="1" t="s">
        <v>800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" top="0.2" bottom="0.39300000000000002" header="0.1" footer="0.15"/>
  <pageSetup scale="94" orientation="portrait" horizontalDpi="300" verticalDpi="300" r:id="rId1"/>
  <headerFooter alignWithMargins="0">
    <oddHeader>&amp;C&amp;"Arial (Arabic),عادي"-  14 -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showGridLines="0" topLeftCell="B25" workbookViewId="0">
      <selection activeCell="S33" sqref="S33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10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B13" s="175"/>
      <c r="C13" s="216"/>
      <c r="D13" s="169"/>
      <c r="E13" s="97" t="s">
        <v>179</v>
      </c>
      <c r="F13" s="98"/>
      <c r="G13" s="72" t="s">
        <v>680</v>
      </c>
      <c r="H13" s="172"/>
      <c r="I13" s="72" t="s">
        <v>680</v>
      </c>
      <c r="J13" s="172"/>
      <c r="K13" s="72" t="s">
        <v>680</v>
      </c>
      <c r="L13" s="106"/>
      <c r="M13" s="72" t="s">
        <v>680</v>
      </c>
      <c r="N13" s="106"/>
      <c r="O13" s="78" t="s">
        <v>180</v>
      </c>
      <c r="P13" s="5"/>
      <c r="R13" s="1" t="s">
        <v>680</v>
      </c>
    </row>
    <row r="14" spans="1:18" ht="15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30517.87</v>
      </c>
      <c r="H14" s="73"/>
      <c r="I14" s="72">
        <v>83290429.86733</v>
      </c>
      <c r="J14" s="73"/>
      <c r="K14" s="72">
        <v>4541396.2268640008</v>
      </c>
      <c r="L14" s="74"/>
      <c r="M14" s="72">
        <v>9610765648.8229637</v>
      </c>
      <c r="N14" s="106"/>
      <c r="O14" s="78" t="s">
        <v>182</v>
      </c>
      <c r="P14" s="5"/>
      <c r="R14" s="1" t="s">
        <v>801</v>
      </c>
    </row>
    <row r="15" spans="1:18" ht="15">
      <c r="B15" s="175"/>
      <c r="C15" s="212"/>
      <c r="D15" s="82"/>
      <c r="E15" s="97" t="s">
        <v>183</v>
      </c>
      <c r="F15" s="98"/>
      <c r="G15" s="72" t="s">
        <v>680</v>
      </c>
      <c r="H15" s="172"/>
      <c r="I15" s="72" t="s">
        <v>680</v>
      </c>
      <c r="J15" s="172"/>
      <c r="K15" s="72" t="s">
        <v>680</v>
      </c>
      <c r="L15" s="106"/>
      <c r="M15" s="72" t="s">
        <v>680</v>
      </c>
      <c r="N15" s="106"/>
      <c r="O15" s="78" t="s">
        <v>184</v>
      </c>
      <c r="P15" s="5"/>
      <c r="R15" s="1" t="s">
        <v>680</v>
      </c>
    </row>
    <row r="16" spans="1:18" ht="15">
      <c r="B16" s="175"/>
      <c r="C16" s="212"/>
      <c r="D16" s="82"/>
      <c r="E16" s="97" t="s">
        <v>185</v>
      </c>
      <c r="F16" s="77" t="s">
        <v>186</v>
      </c>
      <c r="G16" s="72" t="s">
        <v>680</v>
      </c>
      <c r="H16" s="172"/>
      <c r="I16" s="72" t="s">
        <v>680</v>
      </c>
      <c r="J16" s="172"/>
      <c r="K16" s="72" t="s">
        <v>680</v>
      </c>
      <c r="L16" s="106"/>
      <c r="M16" s="72" t="s">
        <v>680</v>
      </c>
      <c r="N16" s="106"/>
      <c r="O16" s="78" t="s">
        <v>187</v>
      </c>
      <c r="P16" s="5"/>
      <c r="R16" s="1" t="s">
        <v>680</v>
      </c>
    </row>
    <row r="17" spans="1:18" ht="15">
      <c r="A17" s="1" t="s">
        <v>720</v>
      </c>
      <c r="B17" s="181">
        <v>6</v>
      </c>
      <c r="C17" s="182"/>
      <c r="D17" s="67"/>
      <c r="E17" s="167" t="s">
        <v>188</v>
      </c>
      <c r="F17" s="168"/>
      <c r="G17" s="68">
        <v>62889.062384000012</v>
      </c>
      <c r="H17" s="69"/>
      <c r="I17" s="68">
        <v>176470274.23879606</v>
      </c>
      <c r="J17" s="69"/>
      <c r="K17" s="68">
        <v>301180.14341100003</v>
      </c>
      <c r="L17" s="70"/>
      <c r="M17" s="68">
        <v>1189632583.2439325</v>
      </c>
      <c r="N17" s="185"/>
      <c r="O17" s="71" t="s">
        <v>189</v>
      </c>
      <c r="P17" s="5"/>
      <c r="R17" s="1" t="s">
        <v>720</v>
      </c>
    </row>
    <row r="18" spans="1:18" ht="15">
      <c r="B18" s="181"/>
      <c r="C18" s="182"/>
      <c r="D18" s="67"/>
      <c r="E18" s="167" t="s">
        <v>190</v>
      </c>
      <c r="F18" s="168"/>
      <c r="G18" s="95" t="s">
        <v>680</v>
      </c>
      <c r="H18" s="185"/>
      <c r="I18" s="95" t="s">
        <v>680</v>
      </c>
      <c r="J18" s="185"/>
      <c r="K18" s="95" t="s">
        <v>680</v>
      </c>
      <c r="L18" s="185"/>
      <c r="M18" s="95" t="s">
        <v>680</v>
      </c>
      <c r="N18" s="183"/>
      <c r="O18" s="71" t="s">
        <v>191</v>
      </c>
      <c r="P18" s="5"/>
      <c r="R18" s="1" t="s">
        <v>680</v>
      </c>
    </row>
    <row r="19" spans="1:18" ht="15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15755.230002</v>
      </c>
      <c r="H19" s="73"/>
      <c r="I19" s="72">
        <v>7751548.0486826003</v>
      </c>
      <c r="J19" s="73"/>
      <c r="K19" s="72">
        <v>135770.05062200001</v>
      </c>
      <c r="L19" s="74"/>
      <c r="M19" s="72">
        <v>118907059.98244004</v>
      </c>
      <c r="N19" s="106"/>
      <c r="O19" s="78" t="s">
        <v>194</v>
      </c>
      <c r="P19" s="5"/>
      <c r="R19" s="1" t="s">
        <v>802</v>
      </c>
    </row>
    <row r="20" spans="1:18" ht="15">
      <c r="A20" s="1" t="s">
        <v>680</v>
      </c>
      <c r="B20" s="175"/>
      <c r="C20" s="217"/>
      <c r="D20" s="74"/>
      <c r="E20" s="165" t="s">
        <v>195</v>
      </c>
      <c r="F20" s="166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196</v>
      </c>
      <c r="P20" s="5"/>
      <c r="R20" s="1" t="s">
        <v>680</v>
      </c>
    </row>
    <row r="21" spans="1:18" ht="15">
      <c r="A21" s="1" t="s">
        <v>680</v>
      </c>
      <c r="B21" s="175"/>
      <c r="C21" s="217"/>
      <c r="D21" s="74"/>
      <c r="E21" s="165" t="s">
        <v>197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198</v>
      </c>
      <c r="P21" s="5"/>
      <c r="R21" s="1" t="s">
        <v>680</v>
      </c>
    </row>
    <row r="22" spans="1:18" ht="15">
      <c r="A22" s="1" t="s">
        <v>680</v>
      </c>
      <c r="B22" s="175"/>
      <c r="C22" s="217"/>
      <c r="D22" s="74"/>
      <c r="E22" s="165" t="s">
        <v>199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200</v>
      </c>
      <c r="P22" s="5"/>
      <c r="R22" s="1" t="s">
        <v>680</v>
      </c>
    </row>
    <row r="23" spans="1:18" ht="15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7.0922999999999998</v>
      </c>
      <c r="H23" s="73"/>
      <c r="I23" s="72">
        <v>37531.631994856027</v>
      </c>
      <c r="J23" s="73"/>
      <c r="K23" s="72">
        <v>53368.983503000025</v>
      </c>
      <c r="L23" s="74"/>
      <c r="M23" s="72">
        <v>402865878.43852013</v>
      </c>
      <c r="N23" s="106"/>
      <c r="O23" s="78" t="s">
        <v>695</v>
      </c>
      <c r="P23" s="5"/>
      <c r="R23" s="1" t="s">
        <v>803</v>
      </c>
    </row>
    <row r="24" spans="1:18" ht="15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2386.5580019999998</v>
      </c>
      <c r="H24" s="73"/>
      <c r="I24" s="72">
        <v>50958331.155125566</v>
      </c>
      <c r="J24" s="73"/>
      <c r="K24" s="72">
        <v>1760.3134480000003</v>
      </c>
      <c r="L24" s="74"/>
      <c r="M24" s="72">
        <v>306785190.05159992</v>
      </c>
      <c r="N24" s="106"/>
      <c r="O24" s="78" t="s">
        <v>696</v>
      </c>
      <c r="P24" s="5"/>
      <c r="R24" s="1" t="s">
        <v>804</v>
      </c>
    </row>
    <row r="25" spans="1:18" ht="15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239">
        <v>0</v>
      </c>
      <c r="H25" s="73"/>
      <c r="I25" s="72">
        <v>0</v>
      </c>
      <c r="J25" s="73"/>
      <c r="K25" s="72">
        <v>16363.168820000003</v>
      </c>
      <c r="L25" s="74"/>
      <c r="M25" s="72">
        <v>43626590.275620021</v>
      </c>
      <c r="N25" s="106"/>
      <c r="O25" s="78" t="s">
        <v>697</v>
      </c>
      <c r="P25" s="5"/>
      <c r="R25" s="1" t="s">
        <v>805</v>
      </c>
    </row>
    <row r="26" spans="1:18" ht="15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910.40800000000002</v>
      </c>
      <c r="H26" s="73"/>
      <c r="I26" s="72">
        <v>4827134.7867288226</v>
      </c>
      <c r="J26" s="73"/>
      <c r="K26" s="72">
        <v>23174.01432699999</v>
      </c>
      <c r="L26" s="74"/>
      <c r="M26" s="72">
        <v>75377101.531309947</v>
      </c>
      <c r="N26" s="106"/>
      <c r="O26" s="78" t="s">
        <v>209</v>
      </c>
      <c r="P26" s="5"/>
      <c r="R26" s="1" t="s">
        <v>806</v>
      </c>
    </row>
    <row r="27" spans="1:18" ht="15">
      <c r="A27" s="1" t="s">
        <v>680</v>
      </c>
      <c r="B27" s="175"/>
      <c r="C27" s="217"/>
      <c r="D27" s="74"/>
      <c r="E27" s="165" t="s">
        <v>210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211</v>
      </c>
      <c r="P27" s="5"/>
      <c r="R27" s="1" t="s">
        <v>680</v>
      </c>
    </row>
    <row r="28" spans="1:18" ht="15">
      <c r="A28" s="1" t="s">
        <v>680</v>
      </c>
      <c r="B28" s="175"/>
      <c r="C28" s="217"/>
      <c r="D28" s="74"/>
      <c r="E28" s="165" t="s">
        <v>212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106"/>
      <c r="O28" s="78" t="s">
        <v>213</v>
      </c>
      <c r="P28" s="5"/>
      <c r="R28" s="1" t="s">
        <v>680</v>
      </c>
    </row>
    <row r="29" spans="1:18" ht="15">
      <c r="A29" s="1" t="s">
        <v>680</v>
      </c>
      <c r="B29" s="175"/>
      <c r="C29" s="217"/>
      <c r="D29" s="74"/>
      <c r="E29" s="165" t="s">
        <v>214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698</v>
      </c>
      <c r="P29" s="5"/>
      <c r="R29" s="1" t="s">
        <v>680</v>
      </c>
    </row>
    <row r="30" spans="1:18" ht="15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6341.9263999999994</v>
      </c>
      <c r="H30" s="73"/>
      <c r="I30" s="72">
        <v>18921459.543229286</v>
      </c>
      <c r="J30" s="73"/>
      <c r="K30" s="72">
        <v>2226.3105749999995</v>
      </c>
      <c r="L30" s="74"/>
      <c r="M30" s="72">
        <v>24793027.576660007</v>
      </c>
      <c r="N30" s="106"/>
      <c r="O30" s="78" t="s">
        <v>217</v>
      </c>
      <c r="P30" s="5"/>
      <c r="R30" s="1" t="s">
        <v>807</v>
      </c>
    </row>
    <row r="31" spans="1:18" ht="15">
      <c r="A31" s="1" t="s">
        <v>680</v>
      </c>
      <c r="B31" s="175"/>
      <c r="C31" s="217"/>
      <c r="D31" s="74"/>
      <c r="E31" s="165" t="s">
        <v>218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 t="s">
        <v>219</v>
      </c>
      <c r="P31" s="5"/>
      <c r="R31" s="1" t="s">
        <v>680</v>
      </c>
    </row>
    <row r="32" spans="1:18" ht="15">
      <c r="A32" s="1" t="s">
        <v>680</v>
      </c>
      <c r="B32" s="175"/>
      <c r="C32" s="217"/>
      <c r="D32" s="74"/>
      <c r="E32" s="165" t="s">
        <v>220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221</v>
      </c>
      <c r="P32" s="5"/>
      <c r="R32" s="1" t="s">
        <v>680</v>
      </c>
    </row>
    <row r="33" spans="1:18" ht="15">
      <c r="A33" s="1" t="s">
        <v>680</v>
      </c>
      <c r="B33" s="175"/>
      <c r="C33" s="217"/>
      <c r="D33" s="74"/>
      <c r="E33" s="165" t="s">
        <v>130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222</v>
      </c>
      <c r="P33" s="5"/>
      <c r="R33" s="1" t="s">
        <v>680</v>
      </c>
    </row>
    <row r="34" spans="1:18" ht="15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37145.703679999999</v>
      </c>
      <c r="H34" s="73"/>
      <c r="I34" s="72">
        <v>91706867.867234781</v>
      </c>
      <c r="J34" s="73"/>
      <c r="K34" s="72">
        <v>22310.944760000002</v>
      </c>
      <c r="L34" s="74"/>
      <c r="M34" s="72">
        <v>48228860.756420024</v>
      </c>
      <c r="N34" s="106"/>
      <c r="O34" s="78" t="s">
        <v>225</v>
      </c>
      <c r="P34" s="5"/>
      <c r="R34" s="1" t="s">
        <v>808</v>
      </c>
    </row>
    <row r="35" spans="1:18" ht="15">
      <c r="A35" s="1" t="s">
        <v>680</v>
      </c>
      <c r="B35" s="175"/>
      <c r="C35" s="217"/>
      <c r="D35" s="74"/>
      <c r="E35" s="165" t="s">
        <v>226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227</v>
      </c>
      <c r="P35" s="5"/>
      <c r="R35" s="1" t="s">
        <v>680</v>
      </c>
    </row>
    <row r="36" spans="1:18" ht="15">
      <c r="A36" s="1" t="s">
        <v>680</v>
      </c>
      <c r="B36" s="175"/>
      <c r="C36" s="217"/>
      <c r="D36" s="74"/>
      <c r="E36" s="165" t="s">
        <v>228</v>
      </c>
      <c r="F36" s="166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229</v>
      </c>
      <c r="P36" s="5"/>
      <c r="R36" s="1" t="s">
        <v>680</v>
      </c>
    </row>
    <row r="37" spans="1:18" ht="15">
      <c r="A37" s="1" t="s">
        <v>680</v>
      </c>
      <c r="B37" s="175"/>
      <c r="C37" s="217"/>
      <c r="D37" s="74"/>
      <c r="E37" s="165" t="s">
        <v>230</v>
      </c>
      <c r="F37" s="166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231</v>
      </c>
      <c r="P37" s="5"/>
      <c r="R37" s="1" t="s">
        <v>680</v>
      </c>
    </row>
    <row r="38" spans="1:18" ht="15">
      <c r="A38" s="1" t="s">
        <v>680</v>
      </c>
      <c r="B38" s="175"/>
      <c r="C38" s="217"/>
      <c r="D38" s="74"/>
      <c r="E38" s="165" t="s">
        <v>232</v>
      </c>
      <c r="F38" s="166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 t="s">
        <v>233</v>
      </c>
      <c r="P38" s="5"/>
      <c r="R38" s="1" t="s">
        <v>680</v>
      </c>
    </row>
    <row r="39" spans="1:18" ht="15">
      <c r="A39" s="1" t="s">
        <v>680</v>
      </c>
      <c r="B39" s="175"/>
      <c r="C39" s="217"/>
      <c r="D39" s="74"/>
      <c r="E39" s="165" t="s">
        <v>234</v>
      </c>
      <c r="F39" s="166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106"/>
      <c r="O39" s="78" t="s">
        <v>235</v>
      </c>
      <c r="P39" s="5"/>
      <c r="R39" s="1" t="s">
        <v>680</v>
      </c>
    </row>
    <row r="40" spans="1:18" ht="15">
      <c r="A40" s="1" t="s">
        <v>680</v>
      </c>
      <c r="B40" s="175"/>
      <c r="C40" s="217"/>
      <c r="D40" s="74"/>
      <c r="E40" s="165" t="s">
        <v>236</v>
      </c>
      <c r="F40" s="166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237</v>
      </c>
      <c r="P40" s="5"/>
      <c r="R40" s="1" t="s">
        <v>680</v>
      </c>
    </row>
    <row r="41" spans="1:18" ht="15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193.81100000000001</v>
      </c>
      <c r="H41" s="73"/>
      <c r="I41" s="72">
        <v>164790.62030043674</v>
      </c>
      <c r="J41" s="73"/>
      <c r="K41" s="72">
        <v>6167.0052829999986</v>
      </c>
      <c r="L41" s="74"/>
      <c r="M41" s="72">
        <v>26567329.419689994</v>
      </c>
      <c r="N41" s="106"/>
      <c r="O41" s="78" t="s">
        <v>240</v>
      </c>
      <c r="P41" s="5"/>
      <c r="R41" s="1" t="s">
        <v>809</v>
      </c>
    </row>
    <row r="42" spans="1:18" ht="15">
      <c r="A42" s="1" t="s">
        <v>680</v>
      </c>
      <c r="B42" s="175"/>
      <c r="C42" s="217"/>
      <c r="D42" s="74"/>
      <c r="E42" s="165" t="s">
        <v>241</v>
      </c>
      <c r="F42" s="166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242</v>
      </c>
      <c r="P42" s="5"/>
      <c r="R42" s="1" t="s">
        <v>680</v>
      </c>
    </row>
    <row r="43" spans="1:18" ht="15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>
        <v>2</v>
      </c>
      <c r="H43" s="73"/>
      <c r="I43" s="72">
        <v>10598.095295098148</v>
      </c>
      <c r="J43" s="73"/>
      <c r="K43" s="72">
        <v>0</v>
      </c>
      <c r="L43" s="74"/>
      <c r="M43" s="72">
        <v>0</v>
      </c>
      <c r="N43" s="106"/>
      <c r="O43" s="78" t="s">
        <v>245</v>
      </c>
      <c r="P43" s="5"/>
      <c r="R43" s="1" t="s">
        <v>810</v>
      </c>
    </row>
    <row r="44" spans="1:18" ht="15">
      <c r="A44" s="1" t="s">
        <v>680</v>
      </c>
      <c r="B44" s="175"/>
      <c r="C44" s="217"/>
      <c r="D44" s="74"/>
      <c r="E44" s="165" t="s">
        <v>246</v>
      </c>
      <c r="F44" s="166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247</v>
      </c>
      <c r="P44" s="5"/>
      <c r="R44" s="1" t="s">
        <v>680</v>
      </c>
    </row>
    <row r="45" spans="1:18" ht="15">
      <c r="A45" s="1" t="s">
        <v>680</v>
      </c>
      <c r="B45" s="175"/>
      <c r="C45" s="217"/>
      <c r="D45" s="74"/>
      <c r="E45" s="165" t="s">
        <v>248</v>
      </c>
      <c r="F45" s="166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106"/>
      <c r="O45" s="78" t="s">
        <v>249</v>
      </c>
      <c r="P45" s="5"/>
      <c r="R45" s="1" t="s">
        <v>680</v>
      </c>
    </row>
    <row r="46" spans="1:18" ht="15">
      <c r="A46" s="1" t="s">
        <v>680</v>
      </c>
      <c r="B46" s="175"/>
      <c r="C46" s="217"/>
      <c r="D46" s="74"/>
      <c r="E46" s="165" t="s">
        <v>250</v>
      </c>
      <c r="F46" s="166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106"/>
      <c r="O46" s="78" t="s">
        <v>251</v>
      </c>
      <c r="P46" s="5"/>
      <c r="R46" s="1" t="s">
        <v>680</v>
      </c>
    </row>
    <row r="47" spans="1:18" ht="15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239">
        <v>0.54</v>
      </c>
      <c r="H47" s="73"/>
      <c r="I47" s="72">
        <v>2199.969108401081</v>
      </c>
      <c r="J47" s="73"/>
      <c r="K47" s="72">
        <v>132.53873000000002</v>
      </c>
      <c r="L47" s="74"/>
      <c r="M47" s="72">
        <v>1010384.0757199998</v>
      </c>
      <c r="N47" s="106"/>
      <c r="O47" s="78" t="s">
        <v>254</v>
      </c>
      <c r="P47" s="5"/>
      <c r="R47" s="1" t="s">
        <v>811</v>
      </c>
    </row>
    <row r="48" spans="1:18" ht="15">
      <c r="A48" s="1" t="s">
        <v>680</v>
      </c>
      <c r="B48" s="175"/>
      <c r="C48" s="217"/>
      <c r="D48" s="74"/>
      <c r="E48" s="165" t="s">
        <v>255</v>
      </c>
      <c r="F48" s="166"/>
      <c r="G48" s="72" t="s">
        <v>680</v>
      </c>
      <c r="H48" s="73"/>
      <c r="I48" s="72" t="s">
        <v>680</v>
      </c>
      <c r="J48" s="73"/>
      <c r="K48" s="72" t="s">
        <v>680</v>
      </c>
      <c r="L48" s="74"/>
      <c r="M48" s="72" t="s">
        <v>680</v>
      </c>
      <c r="N48" s="106"/>
      <c r="O48" s="78" t="s">
        <v>256</v>
      </c>
      <c r="P48" s="5"/>
      <c r="R48" s="1" t="s">
        <v>680</v>
      </c>
    </row>
    <row r="49" spans="1:18" ht="1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145.79300000000001</v>
      </c>
      <c r="H49" s="227"/>
      <c r="I49" s="226">
        <v>2089812.5210961166</v>
      </c>
      <c r="J49" s="227"/>
      <c r="K49" s="226">
        <v>39906.813343000016</v>
      </c>
      <c r="L49" s="223"/>
      <c r="M49" s="226">
        <v>141471161.13595</v>
      </c>
      <c r="N49" s="228"/>
      <c r="O49" s="229" t="s">
        <v>699</v>
      </c>
      <c r="P49" s="5"/>
      <c r="R49" s="1" t="s">
        <v>812</v>
      </c>
    </row>
    <row r="50" spans="1:18" ht="15.75" thickBot="1">
      <c r="A50" s="1" t="s">
        <v>680</v>
      </c>
      <c r="B50" s="230"/>
      <c r="C50" s="231"/>
      <c r="D50" s="232"/>
      <c r="E50" s="233" t="s">
        <v>259</v>
      </c>
      <c r="F50" s="234"/>
      <c r="G50" s="232" t="s">
        <v>680</v>
      </c>
      <c r="H50" s="235"/>
      <c r="I50" s="232" t="s">
        <v>680</v>
      </c>
      <c r="J50" s="235"/>
      <c r="K50" s="232" t="s">
        <v>680</v>
      </c>
      <c r="L50" s="235"/>
      <c r="M50" s="232" t="s">
        <v>680</v>
      </c>
      <c r="N50" s="235"/>
      <c r="O50" s="236"/>
      <c r="P50" s="24"/>
      <c r="R50" s="1" t="s">
        <v>680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48031496063" top="0.2" bottom="0.39370078740157499" header="0.1" footer="0.15"/>
  <pageSetup scale="94" orientation="portrait" horizontalDpi="300" verticalDpi="300" r:id="rId1"/>
  <headerFooter alignWithMargins="0">
    <oddHeader>&amp;C&amp;"Arial (Arabic),عادي"-  15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3" workbookViewId="0">
      <selection activeCell="S33" sqref="S33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717</v>
      </c>
      <c r="B13" s="92">
        <v>7</v>
      </c>
      <c r="C13" s="151"/>
      <c r="D13" s="151"/>
      <c r="E13" s="101" t="s">
        <v>260</v>
      </c>
      <c r="F13" s="134"/>
      <c r="G13" s="68">
        <v>9332.3831910000008</v>
      </c>
      <c r="H13" s="69"/>
      <c r="I13" s="68">
        <v>66422341.925083391</v>
      </c>
      <c r="J13" s="69"/>
      <c r="K13" s="68">
        <v>249921.33830200028</v>
      </c>
      <c r="L13" s="70"/>
      <c r="M13" s="68">
        <v>987150665.89019108</v>
      </c>
      <c r="N13" s="185"/>
      <c r="O13" s="71" t="s">
        <v>261</v>
      </c>
      <c r="P13" s="5"/>
      <c r="R13" s="1" t="s">
        <v>717</v>
      </c>
    </row>
    <row r="14" spans="1:18" ht="15.6" customHeight="1">
      <c r="B14" s="96"/>
      <c r="C14" s="93"/>
      <c r="D14" s="151"/>
      <c r="E14" s="101" t="s">
        <v>262</v>
      </c>
      <c r="F14" s="134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71" t="s">
        <v>263</v>
      </c>
      <c r="P14" s="5"/>
      <c r="R14" s="1" t="s">
        <v>680</v>
      </c>
    </row>
    <row r="15" spans="1:18" ht="15.6" customHeight="1">
      <c r="B15" s="96"/>
      <c r="C15" s="93"/>
      <c r="D15" s="151"/>
      <c r="E15" s="101" t="s">
        <v>264</v>
      </c>
      <c r="F15" s="134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265</v>
      </c>
      <c r="P15" s="5"/>
      <c r="R15" s="1" t="s">
        <v>680</v>
      </c>
    </row>
    <row r="16" spans="1:18" ht="15.6" customHeight="1">
      <c r="B16" s="96"/>
      <c r="C16" s="93"/>
      <c r="D16" s="151"/>
      <c r="E16" s="101" t="s">
        <v>266</v>
      </c>
      <c r="F16" s="134"/>
      <c r="G16" s="95" t="s">
        <v>680</v>
      </c>
      <c r="H16" s="79"/>
      <c r="I16" s="95" t="s">
        <v>680</v>
      </c>
      <c r="J16" s="79"/>
      <c r="K16" s="95" t="s">
        <v>680</v>
      </c>
      <c r="L16" s="79"/>
      <c r="M16" s="95" t="s">
        <v>680</v>
      </c>
      <c r="N16" s="67"/>
      <c r="O16" s="198" t="s">
        <v>267</v>
      </c>
      <c r="P16" s="5"/>
      <c r="R16" s="1" t="s">
        <v>680</v>
      </c>
    </row>
    <row r="17" spans="1:18" ht="15.6" customHeight="1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6546.605791</v>
      </c>
      <c r="H17" s="73"/>
      <c r="I17" s="72">
        <v>50172428.591854766</v>
      </c>
      <c r="J17" s="73"/>
      <c r="K17" s="72">
        <v>222099.46817600014</v>
      </c>
      <c r="L17" s="74"/>
      <c r="M17" s="72">
        <v>837539498.51219058</v>
      </c>
      <c r="N17" s="106"/>
      <c r="O17" s="78" t="s">
        <v>270</v>
      </c>
      <c r="P17" s="5"/>
      <c r="R17" s="1" t="s">
        <v>813</v>
      </c>
    </row>
    <row r="18" spans="1:18" ht="15.6" customHeight="1">
      <c r="A18" s="1" t="s">
        <v>680</v>
      </c>
      <c r="B18" s="96"/>
      <c r="C18" s="199"/>
      <c r="D18" s="74"/>
      <c r="E18" s="97" t="s">
        <v>271</v>
      </c>
      <c r="F18" s="98"/>
      <c r="G18" s="72" t="s">
        <v>680</v>
      </c>
      <c r="H18" s="172"/>
      <c r="I18" s="72" t="s">
        <v>680</v>
      </c>
      <c r="J18" s="172"/>
      <c r="K18" s="72" t="s">
        <v>680</v>
      </c>
      <c r="L18" s="106"/>
      <c r="M18" s="72" t="s">
        <v>680</v>
      </c>
      <c r="N18" s="106"/>
      <c r="O18" s="78" t="s">
        <v>272</v>
      </c>
      <c r="P18" s="5"/>
      <c r="R18" s="1" t="s">
        <v>680</v>
      </c>
    </row>
    <row r="19" spans="1:18" ht="15.6" customHeight="1">
      <c r="A19" s="1" t="s">
        <v>680</v>
      </c>
      <c r="B19" s="96"/>
      <c r="C19" s="199"/>
      <c r="D19" s="74"/>
      <c r="E19" s="97" t="s">
        <v>273</v>
      </c>
      <c r="F19" s="98"/>
      <c r="G19" s="72" t="s">
        <v>680</v>
      </c>
      <c r="H19" s="172"/>
      <c r="I19" s="72" t="s">
        <v>680</v>
      </c>
      <c r="J19" s="172"/>
      <c r="K19" s="72" t="s">
        <v>680</v>
      </c>
      <c r="L19" s="106"/>
      <c r="M19" s="72" t="s">
        <v>680</v>
      </c>
      <c r="N19" s="106"/>
      <c r="O19" s="78" t="s">
        <v>274</v>
      </c>
      <c r="P19" s="5"/>
      <c r="R19" s="1" t="s">
        <v>680</v>
      </c>
    </row>
    <row r="20" spans="1:18" ht="15.6" customHeight="1">
      <c r="A20" s="1" t="s">
        <v>680</v>
      </c>
      <c r="B20" s="96"/>
      <c r="C20" s="199"/>
      <c r="D20" s="74"/>
      <c r="E20" s="97" t="s">
        <v>275</v>
      </c>
      <c r="F20" s="98"/>
      <c r="G20" s="72" t="s">
        <v>680</v>
      </c>
      <c r="H20" s="172"/>
      <c r="I20" s="72" t="s">
        <v>680</v>
      </c>
      <c r="J20" s="172"/>
      <c r="K20" s="72" t="s">
        <v>680</v>
      </c>
      <c r="L20" s="106"/>
      <c r="M20" s="72" t="s">
        <v>680</v>
      </c>
      <c r="N20" s="106"/>
      <c r="O20" s="78" t="s">
        <v>276</v>
      </c>
      <c r="P20" s="5"/>
      <c r="R20" s="1" t="s">
        <v>680</v>
      </c>
    </row>
    <row r="21" spans="1:18" ht="15.6" customHeight="1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2785.7773999999999</v>
      </c>
      <c r="H21" s="73"/>
      <c r="I21" s="72">
        <v>16249913.333228586</v>
      </c>
      <c r="J21" s="73"/>
      <c r="K21" s="72">
        <v>27821.870125999991</v>
      </c>
      <c r="L21" s="74"/>
      <c r="M21" s="72">
        <v>149611167.37799996</v>
      </c>
      <c r="N21" s="106"/>
      <c r="O21" s="78" t="s">
        <v>279</v>
      </c>
      <c r="P21" s="5"/>
      <c r="R21" s="1" t="s">
        <v>814</v>
      </c>
    </row>
    <row r="22" spans="1:18" ht="15.6" customHeight="1">
      <c r="A22" s="1" t="s">
        <v>680</v>
      </c>
      <c r="B22" s="96"/>
      <c r="C22" s="199"/>
      <c r="D22" s="74"/>
      <c r="E22" s="97" t="s">
        <v>280</v>
      </c>
      <c r="F22" s="98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281</v>
      </c>
      <c r="P22" s="5"/>
      <c r="R22" s="1" t="s">
        <v>680</v>
      </c>
    </row>
    <row r="23" spans="1:18" ht="15.6" customHeight="1">
      <c r="B23" s="96"/>
      <c r="C23" s="199"/>
      <c r="D23" s="74"/>
      <c r="E23" s="97" t="s">
        <v>282</v>
      </c>
      <c r="F23" s="98"/>
      <c r="G23" s="72" t="s">
        <v>680</v>
      </c>
      <c r="H23" s="172"/>
      <c r="I23" s="72" t="s">
        <v>680</v>
      </c>
      <c r="J23" s="172"/>
      <c r="K23" s="72" t="s">
        <v>680</v>
      </c>
      <c r="L23" s="106"/>
      <c r="M23" s="72" t="s">
        <v>680</v>
      </c>
      <c r="N23" s="106"/>
      <c r="O23" s="78" t="s">
        <v>283</v>
      </c>
      <c r="P23" s="5"/>
      <c r="R23" s="1" t="s">
        <v>680</v>
      </c>
    </row>
    <row r="24" spans="1:18" ht="15.6" customHeight="1">
      <c r="A24" s="1" t="s">
        <v>718</v>
      </c>
      <c r="B24" s="189">
        <v>8</v>
      </c>
      <c r="C24" s="100"/>
      <c r="D24" s="67"/>
      <c r="E24" s="101" t="s">
        <v>284</v>
      </c>
      <c r="F24" s="134"/>
      <c r="G24" s="68">
        <v>3219.3240000000001</v>
      </c>
      <c r="H24" s="69"/>
      <c r="I24" s="68">
        <v>16662631.612063741</v>
      </c>
      <c r="J24" s="69"/>
      <c r="K24" s="68">
        <v>541.98</v>
      </c>
      <c r="L24" s="70"/>
      <c r="M24" s="68">
        <v>818729.23</v>
      </c>
      <c r="N24" s="185"/>
      <c r="O24" s="71" t="s">
        <v>285</v>
      </c>
      <c r="P24" s="5"/>
      <c r="R24" s="1" t="s">
        <v>718</v>
      </c>
    </row>
    <row r="25" spans="1:18" ht="15.6" customHeight="1">
      <c r="B25" s="96"/>
      <c r="C25" s="100"/>
      <c r="D25" s="67"/>
      <c r="E25" s="101" t="s">
        <v>286</v>
      </c>
      <c r="F25" s="134"/>
      <c r="G25" s="95" t="s">
        <v>680</v>
      </c>
      <c r="H25" s="185"/>
      <c r="I25" s="95" t="s">
        <v>680</v>
      </c>
      <c r="J25" s="185"/>
      <c r="K25" s="95" t="s">
        <v>680</v>
      </c>
      <c r="L25" s="185"/>
      <c r="M25" s="95" t="s">
        <v>680</v>
      </c>
      <c r="N25" s="183"/>
      <c r="O25" s="71" t="s">
        <v>287</v>
      </c>
      <c r="P25" s="5"/>
      <c r="R25" s="1" t="s">
        <v>680</v>
      </c>
    </row>
    <row r="26" spans="1:18" ht="15.6" customHeight="1">
      <c r="B26" s="96"/>
      <c r="C26" s="100"/>
      <c r="D26" s="67"/>
      <c r="E26" s="101" t="s">
        <v>288</v>
      </c>
      <c r="F26" s="134"/>
      <c r="G26" s="72" t="s">
        <v>680</v>
      </c>
      <c r="H26" s="172"/>
      <c r="I26" s="72" t="s">
        <v>680</v>
      </c>
      <c r="J26" s="172"/>
      <c r="K26" s="72" t="s">
        <v>680</v>
      </c>
      <c r="L26" s="106"/>
      <c r="M26" s="72" t="s">
        <v>680</v>
      </c>
      <c r="N26" s="183"/>
      <c r="O26" s="71" t="s">
        <v>289</v>
      </c>
      <c r="P26" s="5"/>
      <c r="R26" s="1" t="s">
        <v>680</v>
      </c>
    </row>
    <row r="27" spans="1:18" ht="15.6" customHeight="1">
      <c r="B27" s="96"/>
      <c r="C27" s="100"/>
      <c r="D27" s="67"/>
      <c r="E27" s="101" t="s">
        <v>290</v>
      </c>
      <c r="F27" s="134"/>
      <c r="G27" s="72" t="s">
        <v>680</v>
      </c>
      <c r="H27" s="172"/>
      <c r="I27" s="72" t="s">
        <v>680</v>
      </c>
      <c r="J27" s="172"/>
      <c r="K27" s="72" t="s">
        <v>680</v>
      </c>
      <c r="L27" s="106"/>
      <c r="M27" s="72" t="s">
        <v>680</v>
      </c>
      <c r="N27" s="183"/>
      <c r="O27" s="71" t="s">
        <v>291</v>
      </c>
      <c r="P27" s="5"/>
      <c r="R27" s="1" t="s">
        <v>680</v>
      </c>
    </row>
    <row r="28" spans="1:18" ht="15.6" customHeight="1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2969.42</v>
      </c>
      <c r="H28" s="73"/>
      <c r="I28" s="72">
        <v>13706376.650689105</v>
      </c>
      <c r="J28" s="73"/>
      <c r="K28" s="72">
        <v>541.98</v>
      </c>
      <c r="L28" s="74"/>
      <c r="M28" s="72">
        <v>818729.23</v>
      </c>
      <c r="N28" s="106"/>
      <c r="O28" s="78" t="s">
        <v>294</v>
      </c>
      <c r="P28" s="5"/>
      <c r="R28" s="1" t="s">
        <v>815</v>
      </c>
    </row>
    <row r="29" spans="1:18" ht="15.6" customHeight="1">
      <c r="A29" s="1" t="s">
        <v>680</v>
      </c>
      <c r="B29" s="96"/>
      <c r="C29" s="199"/>
      <c r="D29" s="74"/>
      <c r="E29" s="97" t="s">
        <v>295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296</v>
      </c>
      <c r="P29" s="5"/>
      <c r="R29" s="1" t="s">
        <v>680</v>
      </c>
    </row>
    <row r="30" spans="1:18" ht="15.6" customHeight="1">
      <c r="A30" s="1" t="s">
        <v>680</v>
      </c>
      <c r="B30" s="96"/>
      <c r="C30" s="199"/>
      <c r="D30" s="74"/>
      <c r="E30" s="97" t="s">
        <v>297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298</v>
      </c>
      <c r="P30" s="5"/>
      <c r="R30" s="1" t="s">
        <v>680</v>
      </c>
    </row>
    <row r="31" spans="1:18" ht="15.6" customHeight="1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203.90700000000001</v>
      </c>
      <c r="H31" s="73"/>
      <c r="I31" s="72">
        <v>1313878.097182598</v>
      </c>
      <c r="J31" s="73"/>
      <c r="K31" s="72">
        <v>0</v>
      </c>
      <c r="L31" s="74"/>
      <c r="M31" s="72">
        <v>0</v>
      </c>
      <c r="N31" s="106"/>
      <c r="O31" s="78" t="s">
        <v>301</v>
      </c>
      <c r="P31" s="5"/>
      <c r="R31" s="1" t="s">
        <v>816</v>
      </c>
    </row>
    <row r="32" spans="1:18" ht="15.6" customHeight="1">
      <c r="A32" s="1" t="s">
        <v>680</v>
      </c>
      <c r="B32" s="96"/>
      <c r="C32" s="199"/>
      <c r="D32" s="74"/>
      <c r="E32" s="97" t="s">
        <v>302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303</v>
      </c>
      <c r="P32" s="5"/>
      <c r="R32" s="1" t="s">
        <v>680</v>
      </c>
    </row>
    <row r="33" spans="1:18" ht="15.6" customHeight="1">
      <c r="A33" s="1" t="s">
        <v>680</v>
      </c>
      <c r="B33" s="96"/>
      <c r="C33" s="199"/>
      <c r="D33" s="74"/>
      <c r="E33" s="97" t="s">
        <v>304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305</v>
      </c>
      <c r="P33" s="5"/>
      <c r="R33" s="1" t="s">
        <v>680</v>
      </c>
    </row>
    <row r="34" spans="1:18" ht="15.6" customHeight="1">
      <c r="A34" s="1" t="s">
        <v>680</v>
      </c>
      <c r="B34" s="96"/>
      <c r="C34" s="199"/>
      <c r="D34" s="74"/>
      <c r="E34" s="97" t="s">
        <v>306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307</v>
      </c>
      <c r="P34" s="5"/>
      <c r="R34" s="1" t="s">
        <v>680</v>
      </c>
    </row>
    <row r="35" spans="1:18" ht="15.6" customHeight="1">
      <c r="A35" s="1" t="s">
        <v>680</v>
      </c>
      <c r="B35" s="96"/>
      <c r="C35" s="199"/>
      <c r="D35" s="74"/>
      <c r="E35" s="76" t="s">
        <v>308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309</v>
      </c>
      <c r="P35" s="5"/>
      <c r="R35" s="1" t="s">
        <v>680</v>
      </c>
    </row>
    <row r="36" spans="1:18" ht="15.6" customHeight="1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45.997</v>
      </c>
      <c r="H36" s="73"/>
      <c r="I36" s="72">
        <v>1642376.8641920385</v>
      </c>
      <c r="J36" s="73"/>
      <c r="K36" s="72">
        <v>0</v>
      </c>
      <c r="L36" s="74"/>
      <c r="M36" s="72">
        <v>0</v>
      </c>
      <c r="N36" s="106"/>
      <c r="O36" s="78" t="s">
        <v>312</v>
      </c>
      <c r="P36" s="5"/>
      <c r="R36" s="1" t="s">
        <v>817</v>
      </c>
    </row>
    <row r="37" spans="1:18" ht="15.6" customHeight="1">
      <c r="A37" s="1" t="s">
        <v>680</v>
      </c>
      <c r="B37" s="96"/>
      <c r="C37" s="199"/>
      <c r="D37" s="74"/>
      <c r="E37" s="97" t="s">
        <v>313</v>
      </c>
      <c r="F37" s="98"/>
      <c r="G37" s="95" t="s">
        <v>680</v>
      </c>
      <c r="H37" s="172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8" t="s">
        <v>314</v>
      </c>
      <c r="P37" s="5"/>
      <c r="R37" s="1" t="s">
        <v>680</v>
      </c>
    </row>
    <row r="38" spans="1:18" ht="12.75" customHeight="1">
      <c r="B38" s="96"/>
      <c r="C38" s="199"/>
      <c r="D38" s="74"/>
      <c r="E38" s="97" t="s">
        <v>282</v>
      </c>
      <c r="F38" s="98"/>
      <c r="G38" s="95" t="s">
        <v>680</v>
      </c>
      <c r="H38" s="172"/>
      <c r="I38" s="72" t="s">
        <v>680</v>
      </c>
      <c r="J38" s="172"/>
      <c r="K38" s="72" t="s">
        <v>680</v>
      </c>
      <c r="L38" s="106"/>
      <c r="M38" s="72" t="s">
        <v>680</v>
      </c>
      <c r="N38" s="106"/>
      <c r="O38" s="78" t="s">
        <v>315</v>
      </c>
      <c r="P38" s="5"/>
      <c r="R38" s="1" t="s">
        <v>680</v>
      </c>
    </row>
    <row r="39" spans="1:18" ht="15.6" customHeight="1">
      <c r="A39" s="1" t="s">
        <v>719</v>
      </c>
      <c r="B39" s="92">
        <v>9</v>
      </c>
      <c r="C39" s="100"/>
      <c r="D39" s="67"/>
      <c r="E39" s="101" t="s">
        <v>316</v>
      </c>
      <c r="F39" s="102"/>
      <c r="G39" s="68">
        <v>906.09100000000001</v>
      </c>
      <c r="H39" s="69"/>
      <c r="I39" s="68">
        <v>3647532.2915136046</v>
      </c>
      <c r="J39" s="69"/>
      <c r="K39" s="68">
        <v>133854.90575199999</v>
      </c>
      <c r="L39" s="70"/>
      <c r="M39" s="68">
        <v>136970360.87487003</v>
      </c>
      <c r="N39" s="185"/>
      <c r="O39" s="71" t="s">
        <v>317</v>
      </c>
      <c r="P39" s="5"/>
      <c r="R39" s="1" t="s">
        <v>719</v>
      </c>
    </row>
    <row r="40" spans="1:18" ht="14.25" customHeight="1">
      <c r="B40" s="96"/>
      <c r="C40" s="100"/>
      <c r="D40" s="67"/>
      <c r="E40" s="101" t="s">
        <v>318</v>
      </c>
      <c r="F40" s="102"/>
      <c r="G40" s="95" t="s">
        <v>680</v>
      </c>
      <c r="H40" s="185"/>
      <c r="I40" s="95" t="s">
        <v>680</v>
      </c>
      <c r="J40" s="185"/>
      <c r="K40" s="95" t="s">
        <v>680</v>
      </c>
      <c r="L40" s="185"/>
      <c r="M40" s="95" t="s">
        <v>680</v>
      </c>
      <c r="N40" s="183"/>
      <c r="O40" s="71" t="s">
        <v>319</v>
      </c>
      <c r="P40" s="5"/>
      <c r="R40" s="1" t="s">
        <v>680</v>
      </c>
    </row>
    <row r="41" spans="1:18" ht="11.25" customHeight="1">
      <c r="B41" s="96"/>
      <c r="C41" s="100"/>
      <c r="D41" s="67"/>
      <c r="E41" s="101" t="s">
        <v>320</v>
      </c>
      <c r="F41" s="102"/>
      <c r="G41" s="95" t="s">
        <v>680</v>
      </c>
      <c r="H41" s="185"/>
      <c r="I41" s="95" t="s">
        <v>680</v>
      </c>
      <c r="J41" s="185"/>
      <c r="K41" s="95" t="s">
        <v>680</v>
      </c>
      <c r="L41" s="185"/>
      <c r="M41" s="95" t="s">
        <v>680</v>
      </c>
      <c r="N41" s="183"/>
      <c r="O41" s="71" t="s">
        <v>321</v>
      </c>
      <c r="P41" s="5"/>
      <c r="R41" s="1" t="s">
        <v>680</v>
      </c>
    </row>
    <row r="42" spans="1:18" ht="12.75" customHeight="1">
      <c r="B42" s="96"/>
      <c r="C42" s="100"/>
      <c r="D42" s="67"/>
      <c r="E42" s="101" t="s">
        <v>322</v>
      </c>
      <c r="F42" s="102"/>
      <c r="G42" s="95" t="s">
        <v>680</v>
      </c>
      <c r="H42" s="172"/>
      <c r="I42" s="72" t="s">
        <v>680</v>
      </c>
      <c r="J42" s="172"/>
      <c r="K42" s="72" t="s">
        <v>680</v>
      </c>
      <c r="L42" s="106"/>
      <c r="M42" s="72" t="s">
        <v>680</v>
      </c>
      <c r="N42" s="183"/>
      <c r="O42" s="71" t="s">
        <v>323</v>
      </c>
      <c r="P42" s="5"/>
      <c r="R42" s="1" t="s">
        <v>680</v>
      </c>
    </row>
    <row r="43" spans="1:18" ht="13.5" customHeight="1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882.38699999999994</v>
      </c>
      <c r="H43" s="73"/>
      <c r="I43" s="72">
        <v>3499032.0651580654</v>
      </c>
      <c r="J43" s="73"/>
      <c r="K43" s="72">
        <v>133854.79095200001</v>
      </c>
      <c r="L43" s="74"/>
      <c r="M43" s="72">
        <v>136962850.17139006</v>
      </c>
      <c r="N43" s="106"/>
      <c r="O43" s="78" t="s">
        <v>326</v>
      </c>
      <c r="P43" s="5"/>
      <c r="R43" s="1" t="s">
        <v>818</v>
      </c>
    </row>
    <row r="44" spans="1:18" ht="15.6" customHeight="1">
      <c r="A44" s="1" t="s">
        <v>680</v>
      </c>
      <c r="B44" s="96"/>
      <c r="C44" s="199"/>
      <c r="D44" s="74"/>
      <c r="E44" s="97" t="s">
        <v>327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328</v>
      </c>
      <c r="P44" s="5"/>
      <c r="R44" s="1" t="s">
        <v>680</v>
      </c>
    </row>
    <row r="45" spans="1:18" ht="15.6" customHeight="1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239">
        <v>6.008</v>
      </c>
      <c r="H45" s="73"/>
      <c r="I45" s="72">
        <v>87083.111001033132</v>
      </c>
      <c r="J45" s="73"/>
      <c r="K45" s="239" t="s">
        <v>823</v>
      </c>
      <c r="L45" s="74"/>
      <c r="M45" s="72">
        <v>7497.1008000000002</v>
      </c>
      <c r="N45" s="106"/>
      <c r="O45" s="78" t="s">
        <v>331</v>
      </c>
      <c r="P45" s="5"/>
      <c r="R45" s="1" t="s">
        <v>819</v>
      </c>
    </row>
    <row r="46" spans="1:18" ht="13.5" customHeight="1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17.696000000000002</v>
      </c>
      <c r="H46" s="73"/>
      <c r="I46" s="72">
        <v>61417.115354505921</v>
      </c>
      <c r="J46" s="73"/>
      <c r="K46" s="239" t="s">
        <v>823</v>
      </c>
      <c r="L46" s="74"/>
      <c r="M46" s="72">
        <v>13.602679999999999</v>
      </c>
      <c r="N46" s="106"/>
      <c r="O46" s="78" t="s">
        <v>334</v>
      </c>
      <c r="P46" s="5"/>
      <c r="R46" s="1" t="s">
        <v>820</v>
      </c>
    </row>
    <row r="47" spans="1:18" ht="13.5" customHeight="1" thickBot="1">
      <c r="A47" s="1" t="s">
        <v>680</v>
      </c>
      <c r="B47" s="107"/>
      <c r="C47" s="219"/>
      <c r="D47" s="192"/>
      <c r="E47" s="177" t="s">
        <v>335</v>
      </c>
      <c r="F47" s="178"/>
      <c r="G47" s="85"/>
      <c r="H47" s="84"/>
      <c r="I47" s="85"/>
      <c r="J47" s="84"/>
      <c r="K47" s="85"/>
      <c r="L47" s="84"/>
      <c r="M47" s="85"/>
      <c r="N47" s="84"/>
      <c r="O47" s="86" t="s">
        <v>336</v>
      </c>
      <c r="P47" s="24"/>
      <c r="R47" s="1" t="s">
        <v>680</v>
      </c>
    </row>
    <row r="48" spans="1:18" ht="15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16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25" workbookViewId="0">
      <selection activeCell="S33" sqref="S33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25" style="1" customWidth="1"/>
    <col min="15" max="15" width="24.125" style="2" bestFit="1" customWidth="1"/>
    <col min="16" max="16" width="0.2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715</v>
      </c>
      <c r="B13" s="92">
        <v>10</v>
      </c>
      <c r="C13" s="199"/>
      <c r="D13" s="82"/>
      <c r="E13" s="101" t="s">
        <v>337</v>
      </c>
      <c r="F13" s="102"/>
      <c r="G13" s="68">
        <v>16155.9537</v>
      </c>
      <c r="H13" s="69"/>
      <c r="I13" s="68">
        <v>51108394.157924481</v>
      </c>
      <c r="J13" s="69"/>
      <c r="K13" s="68">
        <v>142417.79359899997</v>
      </c>
      <c r="L13" s="70"/>
      <c r="M13" s="68">
        <v>326880006.8951</v>
      </c>
      <c r="N13" s="183"/>
      <c r="O13" s="71" t="s">
        <v>338</v>
      </c>
      <c r="P13" s="5"/>
      <c r="R13" s="1" t="s">
        <v>715</v>
      </c>
    </row>
    <row r="14" spans="1:18" ht="15.6" customHeight="1">
      <c r="B14" s="92"/>
      <c r="C14" s="100"/>
      <c r="D14" s="151"/>
      <c r="E14" s="101" t="s">
        <v>339</v>
      </c>
      <c r="F14" s="102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5"/>
      <c r="O14" s="71" t="s">
        <v>340</v>
      </c>
      <c r="P14" s="5"/>
      <c r="R14" s="1" t="s">
        <v>680</v>
      </c>
    </row>
    <row r="15" spans="1:18" ht="15.6" customHeight="1">
      <c r="B15" s="92"/>
      <c r="C15" s="93"/>
      <c r="D15" s="151"/>
      <c r="E15" s="101" t="s">
        <v>341</v>
      </c>
      <c r="F15" s="102"/>
      <c r="G15" s="95" t="s">
        <v>680</v>
      </c>
      <c r="H15" s="18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71" t="s">
        <v>342</v>
      </c>
      <c r="P15" s="5"/>
      <c r="R15" s="1" t="s">
        <v>680</v>
      </c>
    </row>
    <row r="16" spans="1:18" ht="15.6" customHeight="1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0</v>
      </c>
      <c r="H16" s="73"/>
      <c r="I16" s="72">
        <v>0</v>
      </c>
      <c r="J16" s="73"/>
      <c r="K16" s="72">
        <v>26666.334760000002</v>
      </c>
      <c r="L16" s="74"/>
      <c r="M16" s="72">
        <v>56996057.364490002</v>
      </c>
      <c r="N16" s="106"/>
      <c r="O16" s="78" t="s">
        <v>345</v>
      </c>
      <c r="P16" s="5"/>
      <c r="R16" s="1" t="s">
        <v>729</v>
      </c>
    </row>
    <row r="17" spans="1:18" ht="15.6" customHeight="1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15743.108699999999</v>
      </c>
      <c r="H17" s="73"/>
      <c r="I17" s="72">
        <v>49812574.642462797</v>
      </c>
      <c r="J17" s="73"/>
      <c r="K17" s="72">
        <v>115588.67383900008</v>
      </c>
      <c r="L17" s="74"/>
      <c r="M17" s="72">
        <v>269183064.21897978</v>
      </c>
      <c r="N17" s="106"/>
      <c r="O17" s="78" t="s">
        <v>348</v>
      </c>
      <c r="P17" s="5"/>
      <c r="R17" s="1" t="s">
        <v>730</v>
      </c>
    </row>
    <row r="18" spans="1:18" ht="15.6" customHeight="1">
      <c r="A18" s="1" t="s">
        <v>680</v>
      </c>
      <c r="B18" s="96"/>
      <c r="C18" s="210"/>
      <c r="D18" s="169"/>
      <c r="E18" s="97" t="s">
        <v>349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4"/>
      <c r="M18" s="72" t="s">
        <v>680</v>
      </c>
      <c r="N18" s="106"/>
      <c r="O18" s="78" t="s">
        <v>350</v>
      </c>
      <c r="P18" s="5"/>
      <c r="R18" s="1" t="s">
        <v>680</v>
      </c>
    </row>
    <row r="19" spans="1:18" ht="15.6" customHeight="1">
      <c r="A19" s="1" t="s">
        <v>680</v>
      </c>
      <c r="B19" s="96"/>
      <c r="C19" s="209"/>
      <c r="D19" s="82"/>
      <c r="E19" s="97" t="s">
        <v>351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352</v>
      </c>
      <c r="P19" s="5"/>
      <c r="R19" s="1" t="s">
        <v>680</v>
      </c>
    </row>
    <row r="20" spans="1:18" ht="15.6" customHeight="1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412.84500000000003</v>
      </c>
      <c r="H20" s="73"/>
      <c r="I20" s="72">
        <v>1295819.515461663</v>
      </c>
      <c r="J20" s="73"/>
      <c r="K20" s="72">
        <v>162.785</v>
      </c>
      <c r="L20" s="74"/>
      <c r="M20" s="72">
        <v>700885.31163000001</v>
      </c>
      <c r="N20" s="106"/>
      <c r="O20" s="78" t="s">
        <v>355</v>
      </c>
      <c r="P20" s="5"/>
      <c r="R20" s="1" t="s">
        <v>731</v>
      </c>
    </row>
    <row r="21" spans="1:18" ht="15.6" customHeight="1">
      <c r="B21" s="96"/>
      <c r="C21" s="199"/>
      <c r="D21" s="74"/>
      <c r="E21" s="165" t="s">
        <v>356</v>
      </c>
      <c r="F21" s="166"/>
      <c r="G21" s="72" t="s">
        <v>680</v>
      </c>
      <c r="H21" s="172"/>
      <c r="I21" s="72" t="s">
        <v>680</v>
      </c>
      <c r="J21" s="172"/>
      <c r="K21" s="72" t="s">
        <v>680</v>
      </c>
      <c r="L21" s="106"/>
      <c r="M21" s="72" t="s">
        <v>680</v>
      </c>
      <c r="N21" s="106"/>
      <c r="O21" s="78" t="s">
        <v>357</v>
      </c>
      <c r="P21" s="5"/>
      <c r="R21" s="1" t="s">
        <v>680</v>
      </c>
    </row>
    <row r="22" spans="1:18" ht="15.6" customHeight="1">
      <c r="B22" s="96"/>
      <c r="C22" s="199"/>
      <c r="D22" s="74"/>
      <c r="E22" s="165" t="s">
        <v>358</v>
      </c>
      <c r="F22" s="166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359</v>
      </c>
      <c r="P22" s="5"/>
      <c r="R22" s="1" t="s">
        <v>680</v>
      </c>
    </row>
    <row r="23" spans="1:18" ht="15.6" customHeight="1">
      <c r="A23" s="1" t="s">
        <v>716</v>
      </c>
      <c r="B23" s="92">
        <v>11</v>
      </c>
      <c r="C23" s="100"/>
      <c r="D23" s="67"/>
      <c r="E23" s="167" t="s">
        <v>678</v>
      </c>
      <c r="F23" s="168"/>
      <c r="G23" s="68">
        <v>36610.449070000002</v>
      </c>
      <c r="H23" s="69"/>
      <c r="I23" s="68">
        <v>229460489.51704279</v>
      </c>
      <c r="J23" s="69"/>
      <c r="K23" s="68">
        <v>137793.56183200012</v>
      </c>
      <c r="L23" s="70"/>
      <c r="M23" s="68">
        <v>756333235.55456972</v>
      </c>
      <c r="N23" s="185"/>
      <c r="O23" s="71" t="s">
        <v>360</v>
      </c>
      <c r="P23" s="5"/>
      <c r="R23" s="1" t="s">
        <v>716</v>
      </c>
    </row>
    <row r="24" spans="1:18" ht="15.6" customHeight="1">
      <c r="B24" s="92"/>
      <c r="C24" s="100"/>
      <c r="D24" s="67"/>
      <c r="E24" s="167" t="s">
        <v>361</v>
      </c>
      <c r="F24" s="168"/>
      <c r="G24" s="95" t="s">
        <v>680</v>
      </c>
      <c r="H24" s="185"/>
      <c r="I24" s="95" t="s">
        <v>680</v>
      </c>
      <c r="J24" s="185"/>
      <c r="K24" s="95" t="s">
        <v>680</v>
      </c>
      <c r="L24" s="185"/>
      <c r="M24" s="95" t="s">
        <v>680</v>
      </c>
      <c r="N24" s="183"/>
      <c r="O24" s="71" t="s">
        <v>362</v>
      </c>
      <c r="P24" s="5"/>
      <c r="R24" s="1" t="s">
        <v>680</v>
      </c>
    </row>
    <row r="25" spans="1:18" ht="15.6" customHeight="1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0.5</v>
      </c>
      <c r="H25" s="73"/>
      <c r="I25" s="72">
        <v>17448.246293821529</v>
      </c>
      <c r="J25" s="73"/>
      <c r="K25" s="239">
        <v>0</v>
      </c>
      <c r="L25" s="74"/>
      <c r="M25" s="72">
        <v>0</v>
      </c>
      <c r="N25" s="106"/>
      <c r="O25" s="78" t="s">
        <v>365</v>
      </c>
      <c r="P25" s="5"/>
      <c r="R25" s="1" t="s">
        <v>732</v>
      </c>
    </row>
    <row r="26" spans="1:18" ht="15.6" customHeight="1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9231.402</v>
      </c>
      <c r="H26" s="73"/>
      <c r="I26" s="72">
        <v>14411207.816220552</v>
      </c>
      <c r="J26" s="73"/>
      <c r="K26" s="72">
        <v>214.78504000000001</v>
      </c>
      <c r="L26" s="74"/>
      <c r="M26" s="72">
        <v>1513650.2928499999</v>
      </c>
      <c r="N26" s="106"/>
      <c r="O26" s="78" t="s">
        <v>368</v>
      </c>
      <c r="P26" s="5"/>
      <c r="R26" s="1" t="s">
        <v>733</v>
      </c>
    </row>
    <row r="27" spans="1:18" ht="15.6" customHeight="1">
      <c r="A27" s="1" t="s">
        <v>680</v>
      </c>
      <c r="B27" s="96"/>
      <c r="C27" s="199"/>
      <c r="D27" s="74"/>
      <c r="E27" s="165" t="s">
        <v>369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370</v>
      </c>
      <c r="P27" s="5"/>
      <c r="R27" s="1" t="s">
        <v>680</v>
      </c>
    </row>
    <row r="28" spans="1:18" ht="15.6" customHeight="1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4578.1093000000001</v>
      </c>
      <c r="H28" s="73"/>
      <c r="I28" s="72">
        <v>12860003.845577532</v>
      </c>
      <c r="J28" s="73"/>
      <c r="K28" s="72">
        <v>14197.634769999999</v>
      </c>
      <c r="L28" s="74"/>
      <c r="M28" s="72">
        <v>131693822.10505</v>
      </c>
      <c r="N28" s="106"/>
      <c r="O28" s="78" t="s">
        <v>373</v>
      </c>
      <c r="P28" s="5"/>
      <c r="R28" s="1" t="s">
        <v>734</v>
      </c>
    </row>
    <row r="29" spans="1:18" ht="15.6" customHeight="1">
      <c r="A29" s="1">
        <v>53</v>
      </c>
      <c r="B29" s="96"/>
      <c r="C29" s="200">
        <v>53</v>
      </c>
      <c r="D29" s="103"/>
      <c r="E29" s="271" t="s">
        <v>374</v>
      </c>
      <c r="F29" s="77" t="s">
        <v>375</v>
      </c>
      <c r="G29" s="72">
        <v>0.51400000000000001</v>
      </c>
      <c r="H29" s="73"/>
      <c r="I29" s="72">
        <v>3662.4776347779398</v>
      </c>
      <c r="J29" s="73"/>
      <c r="K29" s="72">
        <v>3265.6990000000001</v>
      </c>
      <c r="L29" s="74"/>
      <c r="M29" s="72">
        <v>6443457.3201000001</v>
      </c>
      <c r="N29" s="106"/>
      <c r="O29" s="78" t="s">
        <v>376</v>
      </c>
      <c r="P29" s="5"/>
      <c r="R29" s="1" t="s">
        <v>735</v>
      </c>
    </row>
    <row r="30" spans="1:18" ht="15.6" customHeight="1">
      <c r="A30" s="1" t="s">
        <v>680</v>
      </c>
      <c r="B30" s="96"/>
      <c r="C30" s="199"/>
      <c r="D30" s="74"/>
      <c r="E30" s="272"/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377</v>
      </c>
      <c r="P30" s="5"/>
      <c r="R30" s="1" t="s">
        <v>680</v>
      </c>
    </row>
    <row r="31" spans="1:18" ht="15.6" customHeight="1">
      <c r="A31" s="1" t="s">
        <v>680</v>
      </c>
      <c r="B31" s="96"/>
      <c r="C31" s="199"/>
      <c r="D31" s="74"/>
      <c r="E31" s="272"/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/>
      <c r="P31" s="5"/>
      <c r="R31" s="1" t="s">
        <v>680</v>
      </c>
    </row>
    <row r="32" spans="1:18" ht="15.6" customHeight="1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1218.817</v>
      </c>
      <c r="H32" s="73"/>
      <c r="I32" s="72">
        <v>5677507.3875811212</v>
      </c>
      <c r="J32" s="73"/>
      <c r="K32" s="72">
        <v>60761.082412000003</v>
      </c>
      <c r="L32" s="74"/>
      <c r="M32" s="72">
        <v>250371810.60604006</v>
      </c>
      <c r="N32" s="106"/>
      <c r="O32" s="78" t="s">
        <v>693</v>
      </c>
      <c r="P32" s="5"/>
      <c r="R32" s="1" t="s">
        <v>736</v>
      </c>
    </row>
    <row r="33" spans="1:18" ht="15.6" customHeight="1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276.27100000000002</v>
      </c>
      <c r="H33" s="73"/>
      <c r="I33" s="72">
        <v>854638.45874268329</v>
      </c>
      <c r="J33" s="73"/>
      <c r="K33" s="72">
        <v>28413.705369999992</v>
      </c>
      <c r="L33" s="74"/>
      <c r="M33" s="72">
        <v>156213250.12537995</v>
      </c>
      <c r="N33" s="106"/>
      <c r="O33" s="78" t="s">
        <v>692</v>
      </c>
      <c r="P33" s="5"/>
      <c r="R33" s="1" t="s">
        <v>737</v>
      </c>
    </row>
    <row r="34" spans="1:18" ht="15.6" customHeight="1">
      <c r="A34" s="1" t="s">
        <v>680</v>
      </c>
      <c r="B34" s="96"/>
      <c r="C34" s="200"/>
      <c r="D34" s="103"/>
      <c r="E34" s="165" t="s">
        <v>382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691</v>
      </c>
      <c r="P34" s="5"/>
      <c r="R34" s="1" t="s">
        <v>680</v>
      </c>
    </row>
    <row r="35" spans="1:18" ht="15.6" customHeight="1">
      <c r="A35" s="1">
        <v>56</v>
      </c>
      <c r="B35" s="96"/>
      <c r="C35" s="200">
        <v>56</v>
      </c>
      <c r="D35" s="103"/>
      <c r="E35" s="271" t="s">
        <v>383</v>
      </c>
      <c r="F35" s="77" t="s">
        <v>384</v>
      </c>
      <c r="G35" s="72">
        <v>6084.4110000000001</v>
      </c>
      <c r="H35" s="73"/>
      <c r="I35" s="72">
        <v>31043585.274949614</v>
      </c>
      <c r="J35" s="73"/>
      <c r="K35" s="72">
        <v>7807.4151800000018</v>
      </c>
      <c r="L35" s="74"/>
      <c r="M35" s="72">
        <v>21049807.521579999</v>
      </c>
      <c r="N35" s="106"/>
      <c r="O35" s="78" t="s">
        <v>385</v>
      </c>
      <c r="P35" s="5"/>
      <c r="R35" s="1" t="s">
        <v>738</v>
      </c>
    </row>
    <row r="36" spans="1:18" ht="15.6" customHeight="1">
      <c r="A36" s="1" t="s">
        <v>680</v>
      </c>
      <c r="B36" s="96"/>
      <c r="C36" s="199"/>
      <c r="D36" s="74"/>
      <c r="E36" s="273"/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386</v>
      </c>
      <c r="P36" s="5"/>
      <c r="R36" s="1" t="s">
        <v>680</v>
      </c>
    </row>
    <row r="37" spans="1:18" ht="15.6" customHeight="1">
      <c r="A37" s="1" t="s">
        <v>680</v>
      </c>
      <c r="B37" s="96"/>
      <c r="C37" s="199"/>
      <c r="D37" s="74"/>
      <c r="E37" s="273"/>
      <c r="F37" s="77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387</v>
      </c>
      <c r="P37" s="5"/>
      <c r="R37" s="1" t="s">
        <v>680</v>
      </c>
    </row>
    <row r="38" spans="1:18" ht="15.6" customHeight="1">
      <c r="A38" s="1" t="s">
        <v>680</v>
      </c>
      <c r="B38" s="96"/>
      <c r="C38" s="199"/>
      <c r="D38" s="74"/>
      <c r="E38" s="273"/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/>
      <c r="P38" s="5"/>
      <c r="R38" s="1" t="s">
        <v>680</v>
      </c>
    </row>
    <row r="39" spans="1:18" ht="15.6" customHeight="1">
      <c r="A39" s="1">
        <v>57</v>
      </c>
      <c r="B39" s="96"/>
      <c r="C39" s="200">
        <v>57</v>
      </c>
      <c r="D39" s="103"/>
      <c r="E39" s="271" t="s">
        <v>388</v>
      </c>
      <c r="F39" s="77" t="s">
        <v>389</v>
      </c>
      <c r="G39" s="72">
        <v>924.12400000000002</v>
      </c>
      <c r="H39" s="73"/>
      <c r="I39" s="72">
        <v>13239920.317580732</v>
      </c>
      <c r="J39" s="73"/>
      <c r="K39" s="72">
        <v>19.010999999999999</v>
      </c>
      <c r="L39" s="74"/>
      <c r="M39" s="72">
        <v>689415.32120000001</v>
      </c>
      <c r="N39" s="106"/>
      <c r="O39" s="78" t="s">
        <v>390</v>
      </c>
      <c r="P39" s="5"/>
      <c r="R39" s="1" t="s">
        <v>739</v>
      </c>
    </row>
    <row r="40" spans="1:18" ht="15.6" customHeight="1">
      <c r="A40" s="1" t="s">
        <v>680</v>
      </c>
      <c r="B40" s="96"/>
      <c r="C40" s="199"/>
      <c r="D40" s="74"/>
      <c r="E40" s="271"/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391</v>
      </c>
      <c r="P40" s="5"/>
      <c r="R40" s="1" t="s">
        <v>680</v>
      </c>
    </row>
    <row r="41" spans="1:18" ht="13.5" customHeight="1">
      <c r="A41" s="1">
        <v>58</v>
      </c>
      <c r="B41" s="96"/>
      <c r="C41" s="200">
        <v>58</v>
      </c>
      <c r="D41" s="103"/>
      <c r="E41" s="271" t="s">
        <v>392</v>
      </c>
      <c r="F41" s="77" t="s">
        <v>393</v>
      </c>
      <c r="G41" s="72">
        <v>556.60799999999995</v>
      </c>
      <c r="H41" s="73"/>
      <c r="I41" s="72">
        <v>2609559.2141954568</v>
      </c>
      <c r="J41" s="73"/>
      <c r="K41" s="72">
        <v>1580.19982</v>
      </c>
      <c r="L41" s="74"/>
      <c r="M41" s="72">
        <v>12082376.775509996</v>
      </c>
      <c r="N41" s="106"/>
      <c r="O41" s="78" t="s">
        <v>394</v>
      </c>
      <c r="P41" s="5"/>
      <c r="R41" s="1" t="s">
        <v>740</v>
      </c>
    </row>
    <row r="42" spans="1:18" ht="12" customHeight="1">
      <c r="A42" s="1" t="s">
        <v>680</v>
      </c>
      <c r="B42" s="96"/>
      <c r="C42" s="199"/>
      <c r="D42" s="74"/>
      <c r="E42" s="272"/>
      <c r="F42" s="195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395</v>
      </c>
      <c r="P42" s="5"/>
      <c r="R42" s="1" t="s">
        <v>680</v>
      </c>
    </row>
    <row r="43" spans="1:18" ht="15.6" customHeight="1">
      <c r="A43" s="1" t="s">
        <v>680</v>
      </c>
      <c r="B43" s="96"/>
      <c r="C43" s="199"/>
      <c r="D43" s="74"/>
      <c r="E43" s="272"/>
      <c r="F43" s="195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106"/>
      <c r="O43" s="78" t="s">
        <v>396</v>
      </c>
      <c r="P43" s="5"/>
      <c r="R43" s="1" t="s">
        <v>680</v>
      </c>
    </row>
    <row r="44" spans="1:18" ht="15.6" customHeight="1">
      <c r="A44" s="1" t="s">
        <v>680</v>
      </c>
      <c r="B44" s="96"/>
      <c r="C44" s="199"/>
      <c r="D44" s="74"/>
      <c r="E44" s="272"/>
      <c r="F44" s="195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397</v>
      </c>
      <c r="P44" s="5"/>
      <c r="R44" s="1" t="s">
        <v>680</v>
      </c>
    </row>
    <row r="45" spans="1:18" ht="15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1296.4480000000001</v>
      </c>
      <c r="H45" s="73"/>
      <c r="I45" s="72">
        <v>8212371.9071590174</v>
      </c>
      <c r="J45" s="73"/>
      <c r="K45" s="72">
        <v>10623.680760000003</v>
      </c>
      <c r="L45" s="74"/>
      <c r="M45" s="72">
        <v>33948613.538480006</v>
      </c>
      <c r="N45" s="106"/>
      <c r="O45" s="78" t="s">
        <v>400</v>
      </c>
      <c r="P45" s="5"/>
      <c r="R45" s="1" t="s">
        <v>741</v>
      </c>
    </row>
    <row r="46" spans="1:18" ht="15">
      <c r="A46" s="1" t="s">
        <v>680</v>
      </c>
      <c r="B46" s="175"/>
      <c r="C46" s="217"/>
      <c r="D46" s="82"/>
      <c r="E46" s="97" t="s">
        <v>401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402</v>
      </c>
      <c r="P46" s="5"/>
      <c r="R46" s="1" t="s">
        <v>680</v>
      </c>
    </row>
    <row r="47" spans="1:18" ht="14.25" customHeight="1">
      <c r="B47" s="196"/>
      <c r="C47" s="149"/>
      <c r="D47" s="74"/>
      <c r="E47" s="97"/>
      <c r="F47" s="98"/>
      <c r="G47" s="72" t="s">
        <v>680</v>
      </c>
      <c r="H47" s="172"/>
      <c r="I47" s="72" t="s">
        <v>680</v>
      </c>
      <c r="J47" s="172"/>
      <c r="K47" s="72" t="s">
        <v>680</v>
      </c>
      <c r="L47" s="172"/>
      <c r="M47" s="72" t="s">
        <v>680</v>
      </c>
      <c r="N47" s="106"/>
      <c r="O47" s="78" t="s">
        <v>403</v>
      </c>
      <c r="P47" s="5"/>
      <c r="R47" s="1" t="s">
        <v>680</v>
      </c>
    </row>
    <row r="48" spans="1:18" ht="13.5" customHeight="1" thickBot="1">
      <c r="B48" s="197"/>
      <c r="C48" s="220"/>
      <c r="D48" s="84"/>
      <c r="E48" s="177"/>
      <c r="F48" s="178"/>
      <c r="G48" s="110" t="s">
        <v>680</v>
      </c>
      <c r="H48" s="111"/>
      <c r="I48" s="110" t="s">
        <v>680</v>
      </c>
      <c r="J48" s="111"/>
      <c r="K48" s="110" t="s">
        <v>680</v>
      </c>
      <c r="L48" s="111"/>
      <c r="M48" s="110" t="s">
        <v>680</v>
      </c>
      <c r="N48" s="84"/>
      <c r="O48" s="86"/>
      <c r="P48" s="24"/>
      <c r="R48" s="1" t="s">
        <v>680</v>
      </c>
    </row>
  </sheetData>
  <mergeCells count="14">
    <mergeCell ref="G8:J9"/>
    <mergeCell ref="K8:N9"/>
    <mergeCell ref="G10:J10"/>
    <mergeCell ref="K10:N10"/>
    <mergeCell ref="I11:J11"/>
    <mergeCell ref="M11:N11"/>
    <mergeCell ref="E41:E44"/>
    <mergeCell ref="B8:B10"/>
    <mergeCell ref="C8:C10"/>
    <mergeCell ref="B11:B12"/>
    <mergeCell ref="C11:C12"/>
    <mergeCell ref="E29:E31"/>
    <mergeCell ref="E35:E38"/>
    <mergeCell ref="E39:E40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17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25" workbookViewId="0">
      <selection activeCell="S33" sqref="S33"/>
    </sheetView>
  </sheetViews>
  <sheetFormatPr defaultRowHeight="12.75"/>
  <cols>
    <col min="1" max="1" width="4.25" style="1" hidden="1" customWidth="1"/>
    <col min="2" max="2" width="2.7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0.75" style="1" customWidth="1"/>
    <col min="15" max="15" width="20.625" style="2" customWidth="1"/>
    <col min="16" max="16" width="0.875" style="1" customWidth="1"/>
    <col min="17" max="17" width="0" style="1" hidden="1" customWidth="1"/>
    <col min="18" max="18" width="9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31.471</v>
      </c>
      <c r="H13" s="73"/>
      <c r="I13" s="72">
        <v>207859.79150215775</v>
      </c>
      <c r="J13" s="73"/>
      <c r="K13" s="72">
        <v>10817.837029999999</v>
      </c>
      <c r="L13" s="74"/>
      <c r="M13" s="72">
        <v>141593620.96522999</v>
      </c>
      <c r="N13" s="74"/>
      <c r="O13" s="186" t="s">
        <v>406</v>
      </c>
      <c r="P13" s="5"/>
      <c r="R13" s="1" t="s">
        <v>742</v>
      </c>
    </row>
    <row r="14" spans="1:18" ht="15" customHeight="1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3685.0869700000003</v>
      </c>
      <c r="H14" s="73"/>
      <c r="I14" s="72">
        <v>47067493.127472945</v>
      </c>
      <c r="J14" s="73"/>
      <c r="K14" s="72">
        <v>1.7643</v>
      </c>
      <c r="L14" s="74"/>
      <c r="M14" s="72">
        <v>126101.88496</v>
      </c>
      <c r="N14" s="74"/>
      <c r="O14" s="186" t="s">
        <v>409</v>
      </c>
      <c r="P14" s="5"/>
      <c r="R14" s="1" t="s">
        <v>743</v>
      </c>
    </row>
    <row r="15" spans="1:18" ht="15" customHeight="1">
      <c r="A15" s="1" t="s">
        <v>680</v>
      </c>
      <c r="B15" s="96"/>
      <c r="C15" s="199"/>
      <c r="D15" s="74"/>
      <c r="E15" s="97" t="s">
        <v>410</v>
      </c>
      <c r="F15" s="98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74"/>
      <c r="O15" s="186" t="s">
        <v>411</v>
      </c>
      <c r="P15" s="5"/>
      <c r="R15" s="1" t="s">
        <v>680</v>
      </c>
    </row>
    <row r="16" spans="1:18" ht="15" customHeight="1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5003.9778000000006</v>
      </c>
      <c r="H16" s="73"/>
      <c r="I16" s="72">
        <v>64103914.619719379</v>
      </c>
      <c r="J16" s="73"/>
      <c r="K16" s="72">
        <v>0</v>
      </c>
      <c r="L16" s="74"/>
      <c r="M16" s="72">
        <v>0</v>
      </c>
      <c r="N16" s="74"/>
      <c r="O16" s="186" t="s">
        <v>413</v>
      </c>
      <c r="P16" s="5"/>
      <c r="R16" s="1" t="s">
        <v>744</v>
      </c>
    </row>
    <row r="17" spans="1:18" ht="15" customHeight="1">
      <c r="A17" s="1" t="s">
        <v>680</v>
      </c>
      <c r="B17" s="96"/>
      <c r="C17" s="199"/>
      <c r="D17" s="82"/>
      <c r="E17" s="97" t="s">
        <v>414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186" t="s">
        <v>415</v>
      </c>
      <c r="P17" s="5"/>
      <c r="R17" s="1" t="s">
        <v>680</v>
      </c>
    </row>
    <row r="18" spans="1:18" ht="15" customHeight="1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3722.7089999999998</v>
      </c>
      <c r="H18" s="73"/>
      <c r="I18" s="72">
        <v>29151317.032412544</v>
      </c>
      <c r="J18" s="73"/>
      <c r="K18" s="72">
        <v>90.747150000000005</v>
      </c>
      <c r="L18" s="74"/>
      <c r="M18" s="72">
        <v>607309.09819000005</v>
      </c>
      <c r="N18" s="74"/>
      <c r="O18" s="78" t="s">
        <v>418</v>
      </c>
      <c r="P18" s="5"/>
      <c r="R18" s="1" t="s">
        <v>745</v>
      </c>
    </row>
    <row r="19" spans="1:18" ht="15" customHeight="1">
      <c r="A19" s="1" t="s">
        <v>680</v>
      </c>
      <c r="B19" s="96"/>
      <c r="C19" s="209"/>
      <c r="D19" s="82"/>
      <c r="E19" s="97" t="s">
        <v>419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825</v>
      </c>
      <c r="P19" s="5"/>
      <c r="R19" s="1" t="s">
        <v>680</v>
      </c>
    </row>
    <row r="20" spans="1:18" ht="15" customHeight="1">
      <c r="B20" s="96"/>
      <c r="C20" s="209"/>
      <c r="D20" s="82"/>
      <c r="E20" s="97" t="s">
        <v>420</v>
      </c>
      <c r="F20" s="9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74"/>
      <c r="O20" s="186" t="s">
        <v>421</v>
      </c>
      <c r="P20" s="5"/>
      <c r="R20" s="1" t="s">
        <v>680</v>
      </c>
    </row>
    <row r="21" spans="1:18" ht="15" customHeight="1">
      <c r="B21" s="96"/>
      <c r="C21" s="209"/>
      <c r="D21" s="82"/>
      <c r="E21" s="97" t="s">
        <v>422</v>
      </c>
      <c r="F21" s="9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186" t="s">
        <v>423</v>
      </c>
      <c r="P21" s="5"/>
      <c r="R21" s="1" t="s">
        <v>680</v>
      </c>
    </row>
    <row r="22" spans="1:18" ht="15" customHeight="1">
      <c r="A22" s="1" t="s">
        <v>713</v>
      </c>
      <c r="B22" s="189">
        <v>12</v>
      </c>
      <c r="C22" s="100"/>
      <c r="D22" s="67"/>
      <c r="E22" s="101" t="s">
        <v>424</v>
      </c>
      <c r="F22" s="102"/>
      <c r="G22" s="68">
        <v>3571.9920000000002</v>
      </c>
      <c r="H22" s="69"/>
      <c r="I22" s="68">
        <v>24339981.192342427</v>
      </c>
      <c r="J22" s="69"/>
      <c r="K22" s="68">
        <v>562.91927999999996</v>
      </c>
      <c r="L22" s="70"/>
      <c r="M22" s="68">
        <v>3156985.7393600009</v>
      </c>
      <c r="N22" s="79"/>
      <c r="O22" s="184" t="s">
        <v>425</v>
      </c>
      <c r="P22" s="5"/>
      <c r="R22" s="1" t="s">
        <v>713</v>
      </c>
    </row>
    <row r="23" spans="1:18" ht="15" customHeight="1">
      <c r="B23" s="92"/>
      <c r="C23" s="100"/>
      <c r="D23" s="67"/>
      <c r="E23" s="101" t="s">
        <v>426</v>
      </c>
      <c r="F23" s="102"/>
      <c r="G23" s="95" t="s">
        <v>680</v>
      </c>
      <c r="H23" s="79"/>
      <c r="I23" s="95" t="s">
        <v>680</v>
      </c>
      <c r="J23" s="79"/>
      <c r="K23" s="72" t="s">
        <v>680</v>
      </c>
      <c r="L23" s="74"/>
      <c r="M23" s="72" t="s">
        <v>680</v>
      </c>
      <c r="N23" s="67"/>
      <c r="O23" s="184" t="s">
        <v>427</v>
      </c>
      <c r="P23" s="5"/>
      <c r="R23" s="1" t="s">
        <v>680</v>
      </c>
    </row>
    <row r="24" spans="1:18" ht="15" customHeight="1">
      <c r="B24" s="92"/>
      <c r="C24" s="100"/>
      <c r="D24" s="67"/>
      <c r="E24" s="101" t="s">
        <v>428</v>
      </c>
      <c r="F24" s="102"/>
      <c r="G24" s="95" t="s">
        <v>680</v>
      </c>
      <c r="H24" s="79"/>
      <c r="I24" s="95" t="s">
        <v>680</v>
      </c>
      <c r="J24" s="79"/>
      <c r="K24" s="72" t="s">
        <v>680</v>
      </c>
      <c r="L24" s="74"/>
      <c r="M24" s="72" t="s">
        <v>680</v>
      </c>
      <c r="N24" s="67"/>
      <c r="O24" s="184" t="s">
        <v>429</v>
      </c>
      <c r="P24" s="5"/>
      <c r="R24" s="1" t="s">
        <v>680</v>
      </c>
    </row>
    <row r="25" spans="1:18" ht="15" customHeight="1">
      <c r="B25" s="190"/>
      <c r="C25" s="100"/>
      <c r="D25" s="67"/>
      <c r="E25" s="101" t="s">
        <v>430</v>
      </c>
      <c r="F25" s="102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91"/>
      <c r="O25" s="184" t="s">
        <v>431</v>
      </c>
      <c r="P25" s="5"/>
      <c r="R25" s="1" t="s">
        <v>680</v>
      </c>
    </row>
    <row r="26" spans="1:18" ht="15" customHeight="1">
      <c r="A26" s="1">
        <v>64</v>
      </c>
      <c r="B26" s="92"/>
      <c r="C26" s="200">
        <v>64</v>
      </c>
      <c r="D26" s="103"/>
      <c r="E26" s="97" t="s">
        <v>432</v>
      </c>
      <c r="F26" s="77" t="s">
        <v>433</v>
      </c>
      <c r="G26" s="72">
        <v>3013.2849999999999</v>
      </c>
      <c r="H26" s="73"/>
      <c r="I26" s="72">
        <v>20261245.813689888</v>
      </c>
      <c r="J26" s="73"/>
      <c r="K26" s="72">
        <v>555.24527999999987</v>
      </c>
      <c r="L26" s="74"/>
      <c r="M26" s="72">
        <v>3071497.7761000008</v>
      </c>
      <c r="N26" s="191"/>
      <c r="O26" s="186" t="s">
        <v>434</v>
      </c>
      <c r="P26" s="5"/>
      <c r="R26" s="1" t="s">
        <v>746</v>
      </c>
    </row>
    <row r="27" spans="1:18" ht="15" customHeight="1">
      <c r="A27" s="1" t="s">
        <v>680</v>
      </c>
      <c r="B27" s="96"/>
      <c r="C27" s="199"/>
      <c r="D27" s="74"/>
      <c r="E27" s="97" t="s">
        <v>435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74"/>
      <c r="O27" s="186" t="s">
        <v>436</v>
      </c>
      <c r="P27" s="5"/>
      <c r="R27" s="1" t="s">
        <v>680</v>
      </c>
    </row>
    <row r="28" spans="1:18" ht="15" customHeight="1">
      <c r="A28" s="1" t="s">
        <v>680</v>
      </c>
      <c r="B28" s="96"/>
      <c r="C28" s="199"/>
      <c r="D28" s="74"/>
      <c r="E28" s="97" t="s">
        <v>4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186" t="s">
        <v>437</v>
      </c>
      <c r="P28" s="5"/>
      <c r="R28" s="1" t="s">
        <v>680</v>
      </c>
    </row>
    <row r="29" spans="1:18" ht="15" customHeight="1">
      <c r="A29" s="1">
        <v>65</v>
      </c>
      <c r="B29" s="96"/>
      <c r="C29" s="200">
        <v>65</v>
      </c>
      <c r="D29" s="103"/>
      <c r="E29" s="97" t="s">
        <v>438</v>
      </c>
      <c r="F29" s="77" t="s">
        <v>439</v>
      </c>
      <c r="G29" s="72">
        <v>557.99199999999996</v>
      </c>
      <c r="H29" s="73"/>
      <c r="I29" s="72">
        <v>4076187.2234388748</v>
      </c>
      <c r="J29" s="73"/>
      <c r="K29" s="72">
        <v>5.8739999999999997</v>
      </c>
      <c r="L29" s="74"/>
      <c r="M29" s="72">
        <v>70328.335749999998</v>
      </c>
      <c r="N29" s="74"/>
      <c r="O29" s="186" t="s">
        <v>440</v>
      </c>
      <c r="P29" s="5"/>
      <c r="R29" s="1" t="s">
        <v>747</v>
      </c>
    </row>
    <row r="30" spans="1:18" ht="15" customHeight="1">
      <c r="A30" s="1" t="s">
        <v>680</v>
      </c>
      <c r="B30" s="96"/>
      <c r="C30" s="199"/>
      <c r="D30" s="74"/>
      <c r="E30" s="97" t="s">
        <v>441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186" t="s">
        <v>442</v>
      </c>
      <c r="P30" s="5"/>
      <c r="R30" s="1" t="s">
        <v>680</v>
      </c>
    </row>
    <row r="31" spans="1:18" ht="15" customHeight="1">
      <c r="A31" s="1">
        <v>66</v>
      </c>
      <c r="B31" s="96"/>
      <c r="C31" s="200">
        <v>66</v>
      </c>
      <c r="D31" s="103"/>
      <c r="E31" s="97" t="s">
        <v>443</v>
      </c>
      <c r="F31" s="77" t="s">
        <v>444</v>
      </c>
      <c r="G31" s="239">
        <v>0.71499999999999997</v>
      </c>
      <c r="H31" s="73"/>
      <c r="I31" s="72">
        <v>2548.1552136750315</v>
      </c>
      <c r="J31" s="73"/>
      <c r="K31" s="72">
        <v>0</v>
      </c>
      <c r="L31" s="74"/>
      <c r="M31" s="72">
        <v>0</v>
      </c>
      <c r="N31" s="74"/>
      <c r="O31" s="186" t="s">
        <v>445</v>
      </c>
      <c r="P31" s="5"/>
      <c r="R31" s="1" t="s">
        <v>748</v>
      </c>
    </row>
    <row r="32" spans="1:18" ht="15" customHeight="1">
      <c r="A32" s="1" t="s">
        <v>680</v>
      </c>
      <c r="B32" s="96"/>
      <c r="C32" s="199"/>
      <c r="D32" s="74"/>
      <c r="E32" s="97" t="s">
        <v>446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186" t="s">
        <v>447</v>
      </c>
      <c r="P32" s="5"/>
      <c r="R32" s="1" t="s">
        <v>680</v>
      </c>
    </row>
    <row r="33" spans="1:18" ht="15" customHeight="1">
      <c r="A33" s="1" t="s">
        <v>680</v>
      </c>
      <c r="B33" s="96"/>
      <c r="C33" s="199"/>
      <c r="D33" s="74"/>
      <c r="E33" s="97" t="s">
        <v>448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186" t="s">
        <v>449</v>
      </c>
      <c r="P33" s="5"/>
      <c r="R33" s="1" t="s">
        <v>680</v>
      </c>
    </row>
    <row r="34" spans="1:18" ht="15" customHeight="1">
      <c r="A34" s="1">
        <v>67</v>
      </c>
      <c r="B34" s="96"/>
      <c r="C34" s="200">
        <v>67</v>
      </c>
      <c r="D34" s="103"/>
      <c r="E34" s="97" t="s">
        <v>450</v>
      </c>
      <c r="F34" s="77" t="s">
        <v>451</v>
      </c>
      <c r="G34" s="239">
        <v>0</v>
      </c>
      <c r="H34" s="73"/>
      <c r="I34" s="72">
        <v>0</v>
      </c>
      <c r="J34" s="73"/>
      <c r="K34" s="72">
        <v>1.8</v>
      </c>
      <c r="L34" s="74"/>
      <c r="M34" s="72">
        <v>15159.62751</v>
      </c>
      <c r="N34" s="74"/>
      <c r="O34" s="186" t="s">
        <v>452</v>
      </c>
      <c r="P34" s="5"/>
      <c r="R34" s="1" t="s">
        <v>749</v>
      </c>
    </row>
    <row r="35" spans="1:18" ht="15" customHeight="1">
      <c r="A35" s="1" t="s">
        <v>680</v>
      </c>
      <c r="B35" s="96"/>
      <c r="C35" s="199"/>
      <c r="D35" s="74"/>
      <c r="E35" s="97" t="s">
        <v>453</v>
      </c>
      <c r="F35" s="77"/>
      <c r="G35" s="95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186" t="s">
        <v>454</v>
      </c>
      <c r="P35" s="5"/>
      <c r="R35" s="1" t="s">
        <v>680</v>
      </c>
    </row>
    <row r="36" spans="1:18" ht="15" customHeight="1">
      <c r="A36" s="1" t="s">
        <v>680</v>
      </c>
      <c r="B36" s="96"/>
      <c r="C36" s="199"/>
      <c r="D36" s="74"/>
      <c r="E36" s="97" t="s">
        <v>455</v>
      </c>
      <c r="F36" s="77"/>
      <c r="G36" s="95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186" t="s">
        <v>456</v>
      </c>
      <c r="P36" s="5"/>
      <c r="R36" s="1" t="s">
        <v>680</v>
      </c>
    </row>
    <row r="37" spans="1:18" ht="16.5" customHeight="1">
      <c r="B37" s="96"/>
      <c r="C37" s="199"/>
      <c r="D37" s="74"/>
      <c r="E37" s="97" t="s">
        <v>457</v>
      </c>
      <c r="F37" s="98"/>
      <c r="G37" s="95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186" t="s">
        <v>458</v>
      </c>
      <c r="P37" s="5"/>
      <c r="R37" s="1" t="s">
        <v>680</v>
      </c>
    </row>
    <row r="38" spans="1:18" ht="15" customHeight="1">
      <c r="A38" s="1" t="s">
        <v>714</v>
      </c>
      <c r="B38" s="92">
        <v>13</v>
      </c>
      <c r="C38" s="100"/>
      <c r="D38" s="67"/>
      <c r="E38" s="101" t="s">
        <v>459</v>
      </c>
      <c r="F38" s="102"/>
      <c r="G38" s="68">
        <v>178173.63135000001</v>
      </c>
      <c r="H38" s="69"/>
      <c r="I38" s="68">
        <v>106544035.82409887</v>
      </c>
      <c r="J38" s="69"/>
      <c r="K38" s="68">
        <v>52079.752451</v>
      </c>
      <c r="L38" s="70"/>
      <c r="M38" s="68">
        <v>97714820.506209984</v>
      </c>
      <c r="N38" s="79"/>
      <c r="O38" s="184" t="s">
        <v>460</v>
      </c>
      <c r="P38" s="5"/>
      <c r="R38" s="1" t="s">
        <v>714</v>
      </c>
    </row>
    <row r="39" spans="1:18" ht="15" customHeight="1">
      <c r="B39" s="92"/>
      <c r="C39" s="100"/>
      <c r="D39" s="67"/>
      <c r="E39" s="101" t="s">
        <v>461</v>
      </c>
      <c r="F39" s="102"/>
      <c r="G39" s="95" t="s">
        <v>680</v>
      </c>
      <c r="H39" s="79"/>
      <c r="I39" s="95" t="s">
        <v>680</v>
      </c>
      <c r="J39" s="79"/>
      <c r="K39" s="95" t="s">
        <v>680</v>
      </c>
      <c r="L39" s="79"/>
      <c r="M39" s="95" t="s">
        <v>680</v>
      </c>
      <c r="N39" s="67"/>
      <c r="O39" s="184" t="s">
        <v>462</v>
      </c>
      <c r="P39" s="5"/>
      <c r="R39" s="1" t="s">
        <v>680</v>
      </c>
    </row>
    <row r="40" spans="1:18" ht="12" customHeight="1">
      <c r="B40" s="92"/>
      <c r="C40" s="100"/>
      <c r="D40" s="67"/>
      <c r="E40" s="101" t="s">
        <v>463</v>
      </c>
      <c r="F40" s="102"/>
      <c r="G40" s="95" t="s">
        <v>680</v>
      </c>
      <c r="H40" s="79"/>
      <c r="I40" s="95" t="s">
        <v>680</v>
      </c>
      <c r="J40" s="79"/>
      <c r="K40" s="95" t="s">
        <v>680</v>
      </c>
      <c r="L40" s="79"/>
      <c r="M40" s="95" t="s">
        <v>680</v>
      </c>
      <c r="N40" s="67"/>
      <c r="O40" s="184" t="s">
        <v>464</v>
      </c>
      <c r="P40" s="5"/>
      <c r="R40" s="1" t="s">
        <v>680</v>
      </c>
    </row>
    <row r="41" spans="1:18" ht="15" customHeight="1">
      <c r="B41" s="92"/>
      <c r="C41" s="100"/>
      <c r="D41" s="67"/>
      <c r="E41" s="101" t="s">
        <v>465</v>
      </c>
      <c r="F41" s="102"/>
      <c r="G41" s="95" t="s">
        <v>680</v>
      </c>
      <c r="H41" s="79"/>
      <c r="I41" s="95" t="s">
        <v>680</v>
      </c>
      <c r="J41" s="79"/>
      <c r="K41" s="95" t="s">
        <v>680</v>
      </c>
      <c r="L41" s="79"/>
      <c r="M41" s="95" t="s">
        <v>680</v>
      </c>
      <c r="N41" s="67"/>
      <c r="O41" s="184" t="s">
        <v>466</v>
      </c>
      <c r="P41" s="5"/>
      <c r="R41" s="1" t="s">
        <v>680</v>
      </c>
    </row>
    <row r="42" spans="1:18" ht="15" customHeight="1">
      <c r="B42" s="92"/>
      <c r="C42" s="100"/>
      <c r="D42" s="67"/>
      <c r="E42" s="94" t="s">
        <v>467</v>
      </c>
      <c r="F42" s="67"/>
      <c r="G42" s="95" t="s">
        <v>680</v>
      </c>
      <c r="H42" s="79"/>
      <c r="I42" s="95" t="s">
        <v>680</v>
      </c>
      <c r="J42" s="79"/>
      <c r="K42" s="95" t="s">
        <v>680</v>
      </c>
      <c r="L42" s="79"/>
      <c r="M42" s="95" t="s">
        <v>680</v>
      </c>
      <c r="N42" s="67"/>
      <c r="O42" s="184" t="s">
        <v>468</v>
      </c>
      <c r="P42" s="5"/>
      <c r="R42" s="1" t="s">
        <v>680</v>
      </c>
    </row>
    <row r="43" spans="1:18" ht="15" customHeight="1">
      <c r="A43" s="1">
        <v>68</v>
      </c>
      <c r="B43" s="96"/>
      <c r="C43" s="200">
        <v>68</v>
      </c>
      <c r="D43" s="103"/>
      <c r="E43" s="97" t="s">
        <v>469</v>
      </c>
      <c r="F43" s="77" t="s">
        <v>470</v>
      </c>
      <c r="G43" s="72">
        <v>136599.98660000003</v>
      </c>
      <c r="H43" s="73"/>
      <c r="I43" s="72">
        <v>39955299.502987161</v>
      </c>
      <c r="J43" s="73"/>
      <c r="K43" s="72">
        <v>3284.5637999999999</v>
      </c>
      <c r="L43" s="74"/>
      <c r="M43" s="72">
        <v>9920976.1334200054</v>
      </c>
      <c r="N43" s="74"/>
      <c r="O43" s="186" t="s">
        <v>471</v>
      </c>
      <c r="P43" s="5"/>
      <c r="R43" s="1" t="s">
        <v>750</v>
      </c>
    </row>
    <row r="44" spans="1:18" ht="15" customHeight="1">
      <c r="A44" s="1" t="s">
        <v>680</v>
      </c>
      <c r="B44" s="96"/>
      <c r="C44" s="199"/>
      <c r="D44" s="74"/>
      <c r="E44" s="97" t="s">
        <v>472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186" t="s">
        <v>473</v>
      </c>
      <c r="P44" s="5"/>
      <c r="R44" s="1" t="s">
        <v>680</v>
      </c>
    </row>
    <row r="45" spans="1:18" ht="15" customHeight="1">
      <c r="A45" s="1" t="s">
        <v>680</v>
      </c>
      <c r="B45" s="96"/>
      <c r="C45" s="199"/>
      <c r="D45" s="74"/>
      <c r="E45" s="97" t="s">
        <v>474</v>
      </c>
      <c r="F45" s="98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74"/>
      <c r="O45" s="186" t="s">
        <v>475</v>
      </c>
      <c r="P45" s="5"/>
      <c r="R45" s="1" t="s">
        <v>680</v>
      </c>
    </row>
    <row r="46" spans="1:18" ht="12" customHeight="1">
      <c r="A46" s="1" t="s">
        <v>680</v>
      </c>
      <c r="B46" s="96"/>
      <c r="C46" s="199"/>
      <c r="D46" s="74"/>
      <c r="E46" s="97" t="s">
        <v>476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186" t="s">
        <v>477</v>
      </c>
      <c r="P46" s="5"/>
      <c r="R46" s="1" t="s">
        <v>680</v>
      </c>
    </row>
    <row r="47" spans="1:18" ht="13.5" customHeight="1">
      <c r="A47" s="1">
        <v>69</v>
      </c>
      <c r="B47" s="96"/>
      <c r="C47" s="200">
        <v>69</v>
      </c>
      <c r="D47" s="103"/>
      <c r="E47" s="97" t="s">
        <v>478</v>
      </c>
      <c r="F47" s="77" t="s">
        <v>479</v>
      </c>
      <c r="G47" s="72">
        <v>216.34399999999999</v>
      </c>
      <c r="H47" s="73"/>
      <c r="I47" s="72">
        <v>531544.02975110605</v>
      </c>
      <c r="J47" s="73"/>
      <c r="K47" s="72">
        <v>13143.211513000002</v>
      </c>
      <c r="L47" s="74"/>
      <c r="M47" s="72">
        <v>40697488.639379986</v>
      </c>
      <c r="N47" s="74"/>
      <c r="O47" s="186" t="s">
        <v>480</v>
      </c>
      <c r="P47" s="5"/>
      <c r="R47" s="1" t="s">
        <v>751</v>
      </c>
    </row>
    <row r="48" spans="1:18" ht="14.25" customHeight="1" thickBot="1">
      <c r="A48" s="1">
        <v>70</v>
      </c>
      <c r="B48" s="107"/>
      <c r="C48" s="219">
        <v>70</v>
      </c>
      <c r="D48" s="192"/>
      <c r="E48" s="177" t="s">
        <v>481</v>
      </c>
      <c r="F48" s="108" t="s">
        <v>482</v>
      </c>
      <c r="G48" s="110">
        <v>41357.300750000002</v>
      </c>
      <c r="H48" s="111"/>
      <c r="I48" s="110">
        <v>66057192.291360617</v>
      </c>
      <c r="J48" s="111"/>
      <c r="K48" s="110">
        <v>35651.977138000009</v>
      </c>
      <c r="L48" s="84"/>
      <c r="M48" s="110">
        <v>47096355.733410008</v>
      </c>
      <c r="N48" s="193"/>
      <c r="O48" s="194" t="s">
        <v>483</v>
      </c>
      <c r="P48" s="24"/>
      <c r="R48" s="1" t="s">
        <v>752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18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37" workbookViewId="0">
      <selection activeCell="S33" sqref="S33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5" style="1" customWidth="1"/>
    <col min="9" max="9" width="9.875" style="1" customWidth="1"/>
    <col min="10" max="10" width="0.625" style="1" customWidth="1"/>
    <col min="11" max="11" width="9.125" style="1" customWidth="1"/>
    <col min="12" max="12" width="0.5" style="1" customWidth="1"/>
    <col min="13" max="13" width="9.875" style="1" customWidth="1"/>
    <col min="14" max="14" width="0.625" style="1" customWidth="1"/>
    <col min="15" max="15" width="20.625" style="2" customWidth="1"/>
    <col min="16" max="16" width="0.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>
      <c r="A13" s="1" t="s">
        <v>710</v>
      </c>
      <c r="B13" s="181">
        <v>14</v>
      </c>
      <c r="C13" s="182"/>
      <c r="D13" s="67"/>
      <c r="E13" s="167" t="s">
        <v>484</v>
      </c>
      <c r="F13" s="168"/>
      <c r="G13" s="68">
        <v>17.536000000000001</v>
      </c>
      <c r="H13" s="69"/>
      <c r="I13" s="68">
        <v>90867.065351047073</v>
      </c>
      <c r="J13" s="69"/>
      <c r="K13" s="68" t="s">
        <v>823</v>
      </c>
      <c r="L13" s="70"/>
      <c r="M13" s="68">
        <v>1605.8671999999999</v>
      </c>
      <c r="N13" s="183"/>
      <c r="O13" s="184" t="s">
        <v>485</v>
      </c>
      <c r="P13" s="5"/>
      <c r="R13" s="1" t="s">
        <v>710</v>
      </c>
    </row>
    <row r="14" spans="1:18" ht="14.45" customHeight="1">
      <c r="B14" s="181"/>
      <c r="C14" s="182"/>
      <c r="D14" s="67"/>
      <c r="E14" s="167" t="s">
        <v>486</v>
      </c>
      <c r="F14" s="168"/>
      <c r="G14" s="95" t="s">
        <v>680</v>
      </c>
      <c r="H14" s="7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184" t="s">
        <v>487</v>
      </c>
      <c r="P14" s="5"/>
      <c r="R14" s="1" t="s">
        <v>680</v>
      </c>
    </row>
    <row r="15" spans="1:18" ht="14.45" customHeight="1">
      <c r="B15" s="181"/>
      <c r="C15" s="182"/>
      <c r="D15" s="67"/>
      <c r="E15" s="167" t="s">
        <v>488</v>
      </c>
      <c r="F15" s="168"/>
      <c r="G15" s="95" t="s">
        <v>680</v>
      </c>
      <c r="H15" s="7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184" t="s">
        <v>489</v>
      </c>
      <c r="P15" s="5"/>
      <c r="R15" s="1" t="s">
        <v>680</v>
      </c>
    </row>
    <row r="16" spans="1:18" ht="14.45" customHeight="1">
      <c r="B16" s="181"/>
      <c r="C16" s="182"/>
      <c r="D16" s="67"/>
      <c r="E16" s="167" t="s">
        <v>490</v>
      </c>
      <c r="F16" s="168"/>
      <c r="G16" s="95" t="s">
        <v>680</v>
      </c>
      <c r="H16" s="75"/>
      <c r="I16" s="95" t="s">
        <v>680</v>
      </c>
      <c r="J16" s="185"/>
      <c r="K16" s="95" t="s">
        <v>680</v>
      </c>
      <c r="L16" s="185"/>
      <c r="M16" s="95" t="s">
        <v>680</v>
      </c>
      <c r="N16" s="183"/>
      <c r="O16" s="184" t="s">
        <v>491</v>
      </c>
      <c r="P16" s="5"/>
      <c r="R16" s="1" t="s">
        <v>680</v>
      </c>
    </row>
    <row r="17" spans="1:18" ht="14.45" customHeight="1">
      <c r="B17" s="181"/>
      <c r="C17" s="182"/>
      <c r="D17" s="67"/>
      <c r="E17" s="167" t="s">
        <v>492</v>
      </c>
      <c r="F17" s="168"/>
      <c r="G17" s="95" t="s">
        <v>680</v>
      </c>
      <c r="H17" s="75"/>
      <c r="I17" s="95" t="s">
        <v>680</v>
      </c>
      <c r="J17" s="185"/>
      <c r="K17" s="95" t="s">
        <v>680</v>
      </c>
      <c r="L17" s="185"/>
      <c r="M17" s="95" t="s">
        <v>680</v>
      </c>
      <c r="N17" s="183"/>
      <c r="O17" s="184" t="s">
        <v>493</v>
      </c>
      <c r="P17" s="5"/>
      <c r="R17" s="1" t="s">
        <v>680</v>
      </c>
    </row>
    <row r="18" spans="1:18" ht="14.45" customHeight="1">
      <c r="A18" s="1">
        <v>71</v>
      </c>
      <c r="B18" s="175"/>
      <c r="C18" s="215">
        <v>71</v>
      </c>
      <c r="D18" s="169"/>
      <c r="E18" s="97" t="s">
        <v>494</v>
      </c>
      <c r="F18" s="77" t="s">
        <v>495</v>
      </c>
      <c r="G18" s="72">
        <v>17.536000000000001</v>
      </c>
      <c r="H18" s="73"/>
      <c r="I18" s="72">
        <v>90867.065351047073</v>
      </c>
      <c r="J18" s="73"/>
      <c r="K18" s="72" t="s">
        <v>823</v>
      </c>
      <c r="L18" s="74"/>
      <c r="M18" s="72">
        <v>1605.8671999999999</v>
      </c>
      <c r="N18" s="106"/>
      <c r="O18" s="186" t="s">
        <v>496</v>
      </c>
      <c r="P18" s="5"/>
      <c r="R18" s="1" t="s">
        <v>753</v>
      </c>
    </row>
    <row r="19" spans="1:18" ht="14.45" customHeight="1">
      <c r="B19" s="175"/>
      <c r="C19" s="212"/>
      <c r="D19" s="82"/>
      <c r="E19" s="97" t="s">
        <v>497</v>
      </c>
      <c r="F19" s="98"/>
      <c r="G19" s="72" t="s">
        <v>680</v>
      </c>
      <c r="H19" s="124"/>
      <c r="I19" s="72" t="s">
        <v>680</v>
      </c>
      <c r="J19" s="172"/>
      <c r="K19" s="72" t="s">
        <v>680</v>
      </c>
      <c r="L19" s="172"/>
      <c r="M19" s="72" t="s">
        <v>680</v>
      </c>
      <c r="N19" s="106"/>
      <c r="O19" s="186" t="s">
        <v>487</v>
      </c>
      <c r="P19" s="5"/>
      <c r="R19" s="1" t="s">
        <v>680</v>
      </c>
    </row>
    <row r="20" spans="1:18" ht="14.45" customHeight="1">
      <c r="B20" s="175"/>
      <c r="C20" s="212"/>
      <c r="D20" s="82"/>
      <c r="E20" s="97" t="s">
        <v>498</v>
      </c>
      <c r="F20" s="98"/>
      <c r="G20" s="72" t="s">
        <v>680</v>
      </c>
      <c r="H20" s="124"/>
      <c r="I20" s="72" t="s">
        <v>680</v>
      </c>
      <c r="J20" s="172"/>
      <c r="K20" s="72" t="s">
        <v>680</v>
      </c>
      <c r="L20" s="172"/>
      <c r="M20" s="72" t="s">
        <v>680</v>
      </c>
      <c r="N20" s="106"/>
      <c r="O20" s="186" t="s">
        <v>489</v>
      </c>
      <c r="P20" s="5"/>
      <c r="R20" s="1" t="s">
        <v>680</v>
      </c>
    </row>
    <row r="21" spans="1:18" ht="14.45" customHeight="1">
      <c r="B21" s="175"/>
      <c r="C21" s="212"/>
      <c r="D21" s="82"/>
      <c r="E21" s="97" t="s">
        <v>499</v>
      </c>
      <c r="F21" s="98"/>
      <c r="G21" s="72" t="s">
        <v>680</v>
      </c>
      <c r="H21" s="124"/>
      <c r="I21" s="72" t="s">
        <v>680</v>
      </c>
      <c r="J21" s="172"/>
      <c r="K21" s="72" t="s">
        <v>680</v>
      </c>
      <c r="L21" s="172"/>
      <c r="M21" s="72" t="s">
        <v>680</v>
      </c>
      <c r="N21" s="106"/>
      <c r="O21" s="186" t="s">
        <v>491</v>
      </c>
      <c r="P21" s="5"/>
      <c r="R21" s="1" t="s">
        <v>680</v>
      </c>
    </row>
    <row r="22" spans="1:18" ht="14.45" customHeight="1">
      <c r="B22" s="175"/>
      <c r="C22" s="212"/>
      <c r="D22" s="82"/>
      <c r="E22" s="97" t="s">
        <v>500</v>
      </c>
      <c r="F22" s="98"/>
      <c r="G22" s="72" t="s">
        <v>680</v>
      </c>
      <c r="H22" s="124"/>
      <c r="I22" s="72" t="s">
        <v>680</v>
      </c>
      <c r="J22" s="172"/>
      <c r="K22" s="72" t="s">
        <v>680</v>
      </c>
      <c r="L22" s="172"/>
      <c r="M22" s="72" t="s">
        <v>680</v>
      </c>
      <c r="N22" s="106"/>
      <c r="O22" s="186" t="s">
        <v>501</v>
      </c>
      <c r="P22" s="5"/>
      <c r="R22" s="1" t="s">
        <v>680</v>
      </c>
    </row>
    <row r="23" spans="1:18" ht="14.45" customHeight="1">
      <c r="A23" s="1" t="s">
        <v>711</v>
      </c>
      <c r="B23" s="187">
        <v>15</v>
      </c>
      <c r="C23" s="182"/>
      <c r="D23" s="67"/>
      <c r="E23" s="167" t="s">
        <v>502</v>
      </c>
      <c r="F23" s="168"/>
      <c r="G23" s="68">
        <v>26794.334550000003</v>
      </c>
      <c r="H23" s="69"/>
      <c r="I23" s="68">
        <v>54144501.543780908</v>
      </c>
      <c r="J23" s="69"/>
      <c r="K23" s="68">
        <v>256982.192855</v>
      </c>
      <c r="L23" s="70"/>
      <c r="M23" s="68">
        <v>813846145.68055081</v>
      </c>
      <c r="N23" s="75"/>
      <c r="O23" s="184" t="s">
        <v>503</v>
      </c>
      <c r="P23" s="5"/>
      <c r="R23" s="1" t="s">
        <v>711</v>
      </c>
    </row>
    <row r="24" spans="1:18" ht="14.45" customHeight="1">
      <c r="B24" s="181"/>
      <c r="C24" s="182"/>
      <c r="D24" s="67"/>
      <c r="E24" s="167" t="s">
        <v>504</v>
      </c>
      <c r="F24" s="168"/>
      <c r="G24" s="95" t="s">
        <v>680</v>
      </c>
      <c r="H24" s="75"/>
      <c r="I24" s="95" t="s">
        <v>680</v>
      </c>
      <c r="J24" s="185"/>
      <c r="K24" s="95" t="s">
        <v>680</v>
      </c>
      <c r="L24" s="185"/>
      <c r="M24" s="188" t="s">
        <v>680</v>
      </c>
      <c r="N24" s="183"/>
      <c r="O24" s="184" t="s">
        <v>505</v>
      </c>
      <c r="P24" s="5"/>
      <c r="R24" s="1" t="s">
        <v>680</v>
      </c>
    </row>
    <row r="25" spans="1:18" ht="14.45" customHeight="1">
      <c r="A25" s="1">
        <v>72</v>
      </c>
      <c r="B25" s="175"/>
      <c r="C25" s="216">
        <v>72</v>
      </c>
      <c r="D25" s="169"/>
      <c r="E25" s="97" t="s">
        <v>506</v>
      </c>
      <c r="F25" s="77" t="s">
        <v>507</v>
      </c>
      <c r="G25" s="72">
        <v>12662.275</v>
      </c>
      <c r="H25" s="73"/>
      <c r="I25" s="72">
        <v>896410.94166458223</v>
      </c>
      <c r="J25" s="73"/>
      <c r="K25" s="72">
        <v>204237.13758000001</v>
      </c>
      <c r="L25" s="74"/>
      <c r="M25" s="72">
        <v>439823418.45751977</v>
      </c>
      <c r="N25" s="106"/>
      <c r="O25" s="186" t="s">
        <v>508</v>
      </c>
      <c r="P25" s="5"/>
      <c r="Q25" s="246"/>
      <c r="R25" s="1" t="s">
        <v>754</v>
      </c>
    </row>
    <row r="26" spans="1:18" ht="14.45" customHeight="1">
      <c r="A26" s="1">
        <v>73</v>
      </c>
      <c r="B26" s="175"/>
      <c r="C26" s="215">
        <v>73</v>
      </c>
      <c r="D26" s="103"/>
      <c r="E26" s="165" t="s">
        <v>509</v>
      </c>
      <c r="F26" s="77" t="s">
        <v>510</v>
      </c>
      <c r="G26" s="72">
        <v>12829.757149999998</v>
      </c>
      <c r="H26" s="73"/>
      <c r="I26" s="72">
        <v>42205062.140456952</v>
      </c>
      <c r="J26" s="73"/>
      <c r="K26" s="72">
        <v>20323.551675999992</v>
      </c>
      <c r="L26" s="74"/>
      <c r="M26" s="72">
        <v>76899218.266150028</v>
      </c>
      <c r="N26" s="106"/>
      <c r="O26" s="186" t="s">
        <v>511</v>
      </c>
      <c r="P26" s="5"/>
      <c r="R26" s="1" t="s">
        <v>755</v>
      </c>
    </row>
    <row r="27" spans="1:18" ht="14.45" customHeight="1">
      <c r="A27" s="1" t="s">
        <v>680</v>
      </c>
      <c r="B27" s="175"/>
      <c r="C27" s="215"/>
      <c r="D27" s="103"/>
      <c r="E27" s="165" t="s">
        <v>506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186" t="s">
        <v>512</v>
      </c>
      <c r="P27" s="5"/>
      <c r="R27" s="1" t="s">
        <v>680</v>
      </c>
    </row>
    <row r="28" spans="1:18" ht="14.45" customHeight="1">
      <c r="A28" s="1">
        <v>74</v>
      </c>
      <c r="B28" s="175"/>
      <c r="C28" s="215">
        <v>74</v>
      </c>
      <c r="D28" s="103"/>
      <c r="E28" s="165" t="s">
        <v>513</v>
      </c>
      <c r="F28" s="77" t="s">
        <v>514</v>
      </c>
      <c r="G28" s="72">
        <v>337.36340000000001</v>
      </c>
      <c r="H28" s="73"/>
      <c r="I28" s="72">
        <v>6342041.2597421389</v>
      </c>
      <c r="J28" s="73"/>
      <c r="K28" s="72">
        <v>4513.8672399999996</v>
      </c>
      <c r="L28" s="74"/>
      <c r="M28" s="72">
        <v>98309599.481920019</v>
      </c>
      <c r="N28" s="106"/>
      <c r="O28" s="186" t="s">
        <v>515</v>
      </c>
      <c r="P28" s="5"/>
      <c r="R28" s="1" t="s">
        <v>756</v>
      </c>
    </row>
    <row r="29" spans="1:18" ht="14.45" customHeight="1">
      <c r="A29" s="1">
        <v>75</v>
      </c>
      <c r="B29" s="175"/>
      <c r="C29" s="215">
        <v>75</v>
      </c>
      <c r="D29" s="103"/>
      <c r="E29" s="165" t="s">
        <v>516</v>
      </c>
      <c r="F29" s="77" t="s">
        <v>517</v>
      </c>
      <c r="G29" s="239" t="s">
        <v>823</v>
      </c>
      <c r="H29" s="73"/>
      <c r="I29" s="72">
        <v>523.44738881464593</v>
      </c>
      <c r="J29" s="73"/>
      <c r="K29" s="72">
        <v>20.878</v>
      </c>
      <c r="L29" s="74"/>
      <c r="M29" s="72">
        <v>168518.39999999999</v>
      </c>
      <c r="N29" s="106"/>
      <c r="O29" s="186" t="s">
        <v>518</v>
      </c>
      <c r="P29" s="5"/>
      <c r="R29" s="1" t="s">
        <v>757</v>
      </c>
    </row>
    <row r="30" spans="1:18" ht="14.45" customHeight="1">
      <c r="A30" s="1">
        <v>76</v>
      </c>
      <c r="B30" s="175"/>
      <c r="C30" s="215">
        <v>76</v>
      </c>
      <c r="D30" s="103"/>
      <c r="E30" s="165" t="s">
        <v>519</v>
      </c>
      <c r="F30" s="77" t="s">
        <v>520</v>
      </c>
      <c r="G30" s="72">
        <v>578.16899999999998</v>
      </c>
      <c r="H30" s="73"/>
      <c r="I30" s="72">
        <v>3029276.1405764101</v>
      </c>
      <c r="J30" s="73"/>
      <c r="K30" s="72">
        <v>12370.179467999997</v>
      </c>
      <c r="L30" s="74"/>
      <c r="M30" s="72">
        <v>129116631.43934004</v>
      </c>
      <c r="N30" s="106"/>
      <c r="O30" s="186" t="s">
        <v>521</v>
      </c>
      <c r="P30" s="5"/>
      <c r="R30" s="1" t="s">
        <v>758</v>
      </c>
    </row>
    <row r="31" spans="1:18" ht="14.45" customHeight="1">
      <c r="A31" s="1" t="s">
        <v>680</v>
      </c>
      <c r="B31" s="175"/>
      <c r="C31" s="217"/>
      <c r="D31" s="74"/>
      <c r="E31" s="165" t="s">
        <v>522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186" t="s">
        <v>523</v>
      </c>
      <c r="P31" s="5"/>
      <c r="R31" s="1" t="s">
        <v>680</v>
      </c>
    </row>
    <row r="32" spans="1:18" ht="14.45" customHeight="1">
      <c r="A32" s="1">
        <v>77</v>
      </c>
      <c r="B32" s="175"/>
      <c r="C32" s="215">
        <v>77</v>
      </c>
      <c r="D32" s="103"/>
      <c r="E32" s="165" t="s">
        <v>524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3"/>
      <c r="M32" s="72">
        <v>0</v>
      </c>
      <c r="N32" s="73"/>
      <c r="O32" s="186" t="s">
        <v>525</v>
      </c>
      <c r="P32" s="5"/>
      <c r="R32" s="1" t="s">
        <v>824</v>
      </c>
    </row>
    <row r="33" spans="1:18" ht="14.45" customHeight="1">
      <c r="A33" s="1" t="s">
        <v>680</v>
      </c>
      <c r="B33" s="175"/>
      <c r="C33" s="217"/>
      <c r="D33" s="74"/>
      <c r="E33" s="165" t="s">
        <v>526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186" t="s">
        <v>527</v>
      </c>
      <c r="P33" s="5"/>
      <c r="R33" s="1" t="s">
        <v>680</v>
      </c>
    </row>
    <row r="34" spans="1:18" ht="14.45" customHeight="1">
      <c r="A34" s="1">
        <v>78</v>
      </c>
      <c r="B34" s="175"/>
      <c r="C34" s="215">
        <v>78</v>
      </c>
      <c r="D34" s="103"/>
      <c r="E34" s="165" t="s">
        <v>528</v>
      </c>
      <c r="F34" s="77" t="s">
        <v>529</v>
      </c>
      <c r="G34" s="72">
        <v>0</v>
      </c>
      <c r="H34" s="73"/>
      <c r="I34" s="72">
        <v>0</v>
      </c>
      <c r="J34" s="73"/>
      <c r="K34" s="72">
        <v>0</v>
      </c>
      <c r="L34" s="73"/>
      <c r="M34" s="72">
        <v>0</v>
      </c>
      <c r="N34" s="73"/>
      <c r="O34" s="186" t="s">
        <v>530</v>
      </c>
      <c r="P34" s="5"/>
      <c r="R34" s="1" t="s">
        <v>759</v>
      </c>
    </row>
    <row r="35" spans="1:18" ht="14.45" customHeight="1">
      <c r="A35" s="1">
        <v>79</v>
      </c>
      <c r="B35" s="175"/>
      <c r="C35" s="215">
        <v>79</v>
      </c>
      <c r="D35" s="103"/>
      <c r="E35" s="165" t="s">
        <v>531</v>
      </c>
      <c r="F35" s="77" t="s">
        <v>532</v>
      </c>
      <c r="G35" s="72">
        <v>0</v>
      </c>
      <c r="H35" s="73"/>
      <c r="I35" s="72">
        <v>0</v>
      </c>
      <c r="J35" s="73"/>
      <c r="K35" s="72">
        <v>35.085000000000001</v>
      </c>
      <c r="L35" s="74"/>
      <c r="M35" s="72">
        <v>294568.52</v>
      </c>
      <c r="N35" s="106"/>
      <c r="O35" s="186" t="s">
        <v>533</v>
      </c>
      <c r="P35" s="5"/>
      <c r="R35" s="1" t="s">
        <v>760</v>
      </c>
    </row>
    <row r="36" spans="1:18" ht="14.45" customHeight="1">
      <c r="A36" s="1">
        <v>80</v>
      </c>
      <c r="B36" s="175"/>
      <c r="C36" s="215">
        <v>80</v>
      </c>
      <c r="D36" s="103"/>
      <c r="E36" s="97" t="s">
        <v>534</v>
      </c>
      <c r="F36" s="77" t="s">
        <v>535</v>
      </c>
      <c r="G36" s="72">
        <v>25.445</v>
      </c>
      <c r="H36" s="73"/>
      <c r="I36" s="72">
        <v>82838.032671174427</v>
      </c>
      <c r="J36" s="73"/>
      <c r="K36" s="72">
        <v>37.312400000000004</v>
      </c>
      <c r="L36" s="74"/>
      <c r="M36" s="72">
        <v>1105498.6594</v>
      </c>
      <c r="N36" s="74"/>
      <c r="O36" s="186" t="s">
        <v>536</v>
      </c>
      <c r="P36" s="5"/>
      <c r="R36" s="1" t="s">
        <v>761</v>
      </c>
    </row>
    <row r="37" spans="1:18" ht="14.45" customHeight="1">
      <c r="A37" s="1">
        <v>81</v>
      </c>
      <c r="B37" s="175"/>
      <c r="C37" s="215">
        <v>81</v>
      </c>
      <c r="D37" s="103"/>
      <c r="E37" s="165" t="s">
        <v>537</v>
      </c>
      <c r="F37" s="77" t="s">
        <v>538</v>
      </c>
      <c r="G37" s="72">
        <v>0</v>
      </c>
      <c r="H37" s="73"/>
      <c r="I37" s="72">
        <v>0</v>
      </c>
      <c r="J37" s="73"/>
      <c r="K37" s="72">
        <v>9.9619999999999997</v>
      </c>
      <c r="L37" s="74"/>
      <c r="M37" s="72">
        <v>80066.77</v>
      </c>
      <c r="N37" s="106"/>
      <c r="O37" s="186" t="s">
        <v>539</v>
      </c>
      <c r="P37" s="5"/>
      <c r="R37" s="1" t="s">
        <v>762</v>
      </c>
    </row>
    <row r="38" spans="1:18" ht="14.45" customHeight="1">
      <c r="A38" s="1" t="s">
        <v>680</v>
      </c>
      <c r="B38" s="175"/>
      <c r="C38" s="217"/>
      <c r="D38" s="74"/>
      <c r="E38" s="165" t="s">
        <v>540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186" t="s">
        <v>541</v>
      </c>
      <c r="P38" s="5"/>
      <c r="R38" s="1" t="s">
        <v>680</v>
      </c>
    </row>
    <row r="39" spans="1:18" ht="14.45" customHeight="1">
      <c r="A39" s="1">
        <v>82</v>
      </c>
      <c r="B39" s="175"/>
      <c r="C39" s="215">
        <v>82</v>
      </c>
      <c r="D39" s="103"/>
      <c r="E39" s="165" t="s">
        <v>542</v>
      </c>
      <c r="F39" s="77" t="s">
        <v>543</v>
      </c>
      <c r="G39" s="72">
        <v>93.498000000000005</v>
      </c>
      <c r="H39" s="73"/>
      <c r="I39" s="72">
        <v>612478.60845437285</v>
      </c>
      <c r="J39" s="73"/>
      <c r="K39" s="72">
        <v>1496.8944769999996</v>
      </c>
      <c r="L39" s="74"/>
      <c r="M39" s="72">
        <v>9822361.1045900024</v>
      </c>
      <c r="N39" s="106"/>
      <c r="O39" s="186" t="s">
        <v>544</v>
      </c>
      <c r="P39" s="5"/>
      <c r="R39" s="1" t="s">
        <v>763</v>
      </c>
    </row>
    <row r="40" spans="1:18" ht="14.45" customHeight="1">
      <c r="A40" s="1" t="s">
        <v>680</v>
      </c>
      <c r="B40" s="175"/>
      <c r="C40" s="217"/>
      <c r="D40" s="74"/>
      <c r="E40" s="165" t="s">
        <v>545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186" t="s">
        <v>546</v>
      </c>
      <c r="P40" s="5"/>
      <c r="R40" s="1" t="s">
        <v>680</v>
      </c>
    </row>
    <row r="41" spans="1:18" ht="14.45" customHeight="1">
      <c r="A41" s="1" t="s">
        <v>680</v>
      </c>
      <c r="B41" s="175"/>
      <c r="C41" s="217"/>
      <c r="D41" s="74"/>
      <c r="E41" s="165" t="s">
        <v>547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186" t="s">
        <v>548</v>
      </c>
      <c r="P41" s="5"/>
      <c r="R41" s="1" t="s">
        <v>680</v>
      </c>
    </row>
    <row r="42" spans="1:18" ht="14.45" customHeight="1">
      <c r="A42" s="1" t="s">
        <v>680</v>
      </c>
      <c r="B42" s="175"/>
      <c r="C42" s="217"/>
      <c r="D42" s="74"/>
      <c r="E42" s="165" t="s">
        <v>522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186" t="s">
        <v>549</v>
      </c>
      <c r="P42" s="5"/>
      <c r="R42" s="1" t="s">
        <v>680</v>
      </c>
    </row>
    <row r="43" spans="1:18" ht="14.45" customHeight="1">
      <c r="A43" s="1">
        <v>83</v>
      </c>
      <c r="B43" s="175"/>
      <c r="C43" s="215">
        <v>83</v>
      </c>
      <c r="D43" s="103"/>
      <c r="E43" s="165" t="s">
        <v>550</v>
      </c>
      <c r="F43" s="77" t="s">
        <v>551</v>
      </c>
      <c r="G43" s="72">
        <v>267.75200000000001</v>
      </c>
      <c r="H43" s="73"/>
      <c r="I43" s="72">
        <v>975870.97282647539</v>
      </c>
      <c r="J43" s="73"/>
      <c r="K43" s="72">
        <v>13937.325013999993</v>
      </c>
      <c r="L43" s="74"/>
      <c r="M43" s="72">
        <v>58226264.581630021</v>
      </c>
      <c r="N43" s="106"/>
      <c r="O43" s="186" t="s">
        <v>552</v>
      </c>
      <c r="P43" s="5"/>
      <c r="R43" s="1" t="s">
        <v>764</v>
      </c>
    </row>
    <row r="44" spans="1:18" ht="14.45" customHeight="1">
      <c r="B44" s="175"/>
      <c r="C44" s="217"/>
      <c r="D44" s="74"/>
      <c r="E44" s="165" t="s">
        <v>553</v>
      </c>
      <c r="F44" s="166"/>
      <c r="G44" s="72" t="s">
        <v>680</v>
      </c>
      <c r="H44" s="172"/>
      <c r="I44" s="72" t="s">
        <v>680</v>
      </c>
      <c r="J44" s="172"/>
      <c r="K44" s="72" t="s">
        <v>680</v>
      </c>
      <c r="L44" s="106"/>
      <c r="M44" s="72" t="s">
        <v>680</v>
      </c>
      <c r="N44" s="106"/>
      <c r="O44" s="186" t="s">
        <v>554</v>
      </c>
      <c r="P44" s="5"/>
      <c r="R44" s="1" t="s">
        <v>680</v>
      </c>
    </row>
    <row r="45" spans="1:18" ht="14.45" customHeight="1">
      <c r="A45" s="1" t="s">
        <v>712</v>
      </c>
      <c r="B45" s="181">
        <v>16</v>
      </c>
      <c r="C45" s="182"/>
      <c r="D45" s="67"/>
      <c r="E45" s="274" t="s">
        <v>676</v>
      </c>
      <c r="F45" s="126"/>
      <c r="G45" s="68">
        <v>3048.4764000000009</v>
      </c>
      <c r="H45" s="69"/>
      <c r="I45" s="68">
        <v>26275799.041578289</v>
      </c>
      <c r="J45" s="69"/>
      <c r="K45" s="68">
        <v>139239.30326100014</v>
      </c>
      <c r="L45" s="70"/>
      <c r="M45" s="245">
        <v>1200938034.0582678</v>
      </c>
      <c r="N45" s="75"/>
      <c r="O45" s="184" t="s">
        <v>555</v>
      </c>
      <c r="P45" s="5"/>
      <c r="R45" s="1" t="s">
        <v>712</v>
      </c>
    </row>
    <row r="46" spans="1:18" ht="14.45" customHeight="1">
      <c r="B46" s="175"/>
      <c r="C46" s="182"/>
      <c r="D46" s="67"/>
      <c r="E46" s="274"/>
      <c r="F46" s="126"/>
      <c r="G46" s="72" t="s">
        <v>680</v>
      </c>
      <c r="H46" s="150"/>
      <c r="I46" s="151" t="s">
        <v>680</v>
      </c>
      <c r="J46" s="183"/>
      <c r="K46" s="151" t="s">
        <v>680</v>
      </c>
      <c r="L46" s="183"/>
      <c r="M46" s="151" t="s">
        <v>680</v>
      </c>
      <c r="N46" s="183"/>
      <c r="O46" s="184" t="s">
        <v>556</v>
      </c>
      <c r="P46" s="5"/>
      <c r="R46" s="1" t="s">
        <v>680</v>
      </c>
    </row>
    <row r="47" spans="1:18" ht="14.45" customHeight="1">
      <c r="B47" s="175"/>
      <c r="C47" s="182"/>
      <c r="D47" s="67"/>
      <c r="E47" s="274"/>
      <c r="F47" s="126"/>
      <c r="G47" s="151" t="s">
        <v>680</v>
      </c>
      <c r="H47" s="150"/>
      <c r="I47" s="151" t="s">
        <v>680</v>
      </c>
      <c r="J47" s="183"/>
      <c r="K47" s="151" t="s">
        <v>680</v>
      </c>
      <c r="L47" s="183"/>
      <c r="M47" s="151" t="s">
        <v>680</v>
      </c>
      <c r="N47" s="183"/>
      <c r="O47" s="184" t="s">
        <v>557</v>
      </c>
      <c r="P47" s="5"/>
      <c r="R47" s="1" t="s">
        <v>680</v>
      </c>
    </row>
    <row r="48" spans="1:18" ht="14.45" customHeight="1">
      <c r="B48" s="175"/>
      <c r="C48" s="182"/>
      <c r="D48" s="67"/>
      <c r="E48" s="274"/>
      <c r="F48" s="126"/>
      <c r="G48" s="151" t="s">
        <v>680</v>
      </c>
      <c r="H48" s="150"/>
      <c r="I48" s="151" t="s">
        <v>680</v>
      </c>
      <c r="J48" s="183"/>
      <c r="K48" s="151" t="s">
        <v>680</v>
      </c>
      <c r="L48" s="183"/>
      <c r="M48" s="151" t="s">
        <v>680</v>
      </c>
      <c r="N48" s="183"/>
      <c r="O48" s="184" t="s">
        <v>694</v>
      </c>
      <c r="P48" s="5"/>
      <c r="R48" s="1" t="s">
        <v>680</v>
      </c>
    </row>
    <row r="49" spans="2:18" ht="30.75" customHeight="1" thickBot="1">
      <c r="B49" s="23"/>
      <c r="C49" s="218"/>
      <c r="D49" s="3"/>
      <c r="E49" s="275"/>
      <c r="F49" s="25"/>
      <c r="G49" s="21" t="s">
        <v>680</v>
      </c>
      <c r="H49" s="3"/>
      <c r="I49" s="21" t="s">
        <v>680</v>
      </c>
      <c r="J49" s="3"/>
      <c r="K49" s="21" t="s">
        <v>680</v>
      </c>
      <c r="L49" s="3"/>
      <c r="M49" s="21" t="s">
        <v>680</v>
      </c>
      <c r="N49" s="3"/>
      <c r="O49" s="26"/>
      <c r="P49" s="24"/>
      <c r="R49" s="1" t="s">
        <v>680</v>
      </c>
    </row>
  </sheetData>
  <mergeCells count="11">
    <mergeCell ref="G8:J9"/>
    <mergeCell ref="K8:N9"/>
    <mergeCell ref="G10:J10"/>
    <mergeCell ref="K10:N10"/>
    <mergeCell ref="I11:J11"/>
    <mergeCell ref="M11:N11"/>
    <mergeCell ref="B11:B12"/>
    <mergeCell ref="C11:C12"/>
    <mergeCell ref="E45:E49"/>
    <mergeCell ref="B8:B10"/>
    <mergeCell ref="C8:C10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19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" workbookViewId="0">
      <selection activeCell="S33" sqref="S33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5" style="1" customWidth="1"/>
    <col min="11" max="11" width="9.125" style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17" width="0" style="1" hidden="1" customWidth="1"/>
    <col min="18" max="18" width="9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>
      <c r="A13" s="1">
        <v>84</v>
      </c>
      <c r="B13" s="96"/>
      <c r="C13" s="200">
        <v>84</v>
      </c>
      <c r="D13" s="103"/>
      <c r="E13" s="165" t="s">
        <v>558</v>
      </c>
      <c r="F13" s="166"/>
      <c r="G13" s="72">
        <v>2531.9886000000001</v>
      </c>
      <c r="H13" s="73"/>
      <c r="I13" s="72">
        <v>19074226.755645968</v>
      </c>
      <c r="J13" s="73"/>
      <c r="K13" s="72">
        <v>52643.231282999965</v>
      </c>
      <c r="L13" s="74"/>
      <c r="M13" s="72">
        <v>452854725.82888001</v>
      </c>
      <c r="N13" s="106"/>
      <c r="O13" s="78" t="s">
        <v>559</v>
      </c>
      <c r="P13" s="5"/>
      <c r="R13" s="1" t="s">
        <v>765</v>
      </c>
    </row>
    <row r="14" spans="1:18" ht="14.45" customHeight="1">
      <c r="A14" s="1" t="s">
        <v>680</v>
      </c>
      <c r="B14" s="96"/>
      <c r="C14" s="199"/>
      <c r="D14" s="74"/>
      <c r="E14" s="165" t="s">
        <v>560</v>
      </c>
      <c r="F14" s="77" t="s">
        <v>561</v>
      </c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106"/>
      <c r="O14" s="78" t="s">
        <v>562</v>
      </c>
      <c r="P14" s="5"/>
      <c r="R14" s="1" t="s">
        <v>680</v>
      </c>
    </row>
    <row r="15" spans="1:18" ht="14.45" customHeight="1">
      <c r="A15" s="1" t="s">
        <v>680</v>
      </c>
      <c r="B15" s="96"/>
      <c r="C15" s="199"/>
      <c r="D15" s="74"/>
      <c r="E15" s="165" t="s">
        <v>563</v>
      </c>
      <c r="F15" s="166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106"/>
      <c r="O15" s="78" t="s">
        <v>564</v>
      </c>
      <c r="P15" s="5"/>
      <c r="R15" s="1" t="s">
        <v>680</v>
      </c>
    </row>
    <row r="16" spans="1:18" ht="14.45" customHeight="1">
      <c r="A16" s="1">
        <v>85</v>
      </c>
      <c r="B16" s="96"/>
      <c r="C16" s="200">
        <v>85</v>
      </c>
      <c r="D16" s="103"/>
      <c r="E16" s="165" t="s">
        <v>565</v>
      </c>
      <c r="F16" s="77" t="s">
        <v>566</v>
      </c>
      <c r="G16" s="72">
        <v>516.48779999999999</v>
      </c>
      <c r="H16" s="73"/>
      <c r="I16" s="72">
        <v>7201572.2859322904</v>
      </c>
      <c r="J16" s="73"/>
      <c r="K16" s="72">
        <v>86596.071978000022</v>
      </c>
      <c r="L16" s="74"/>
      <c r="M16" s="72">
        <v>748083308.22939086</v>
      </c>
      <c r="N16" s="106"/>
      <c r="O16" s="78" t="s">
        <v>567</v>
      </c>
      <c r="P16" s="5"/>
      <c r="R16" s="1" t="s">
        <v>766</v>
      </c>
    </row>
    <row r="17" spans="1:18" ht="14.45" customHeight="1">
      <c r="B17" s="96"/>
      <c r="C17" s="199"/>
      <c r="D17" s="74"/>
      <c r="E17" s="165" t="s">
        <v>568</v>
      </c>
      <c r="F17" s="166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106"/>
      <c r="O17" s="78" t="s">
        <v>569</v>
      </c>
      <c r="P17" s="5"/>
      <c r="R17" s="1" t="s">
        <v>680</v>
      </c>
    </row>
    <row r="18" spans="1:18" ht="14.45" customHeight="1">
      <c r="A18" s="1" t="s">
        <v>708</v>
      </c>
      <c r="B18" s="92">
        <v>17</v>
      </c>
      <c r="C18" s="100"/>
      <c r="D18" s="67"/>
      <c r="E18" s="167" t="s">
        <v>570</v>
      </c>
      <c r="F18" s="168"/>
      <c r="G18" s="68">
        <v>1181.566</v>
      </c>
      <c r="H18" s="69"/>
      <c r="I18" s="68">
        <v>4776922.3422895279</v>
      </c>
      <c r="J18" s="69"/>
      <c r="K18" s="68">
        <v>27110.213597000005</v>
      </c>
      <c r="L18" s="70"/>
      <c r="M18" s="68">
        <v>224937884.09145012</v>
      </c>
      <c r="N18" s="75"/>
      <c r="O18" s="71" t="s">
        <v>571</v>
      </c>
      <c r="P18" s="5"/>
      <c r="R18" s="1" t="s">
        <v>708</v>
      </c>
    </row>
    <row r="19" spans="1:18" ht="14.45" customHeight="1">
      <c r="A19" s="1">
        <v>86</v>
      </c>
      <c r="B19" s="96"/>
      <c r="C19" s="200">
        <v>86</v>
      </c>
      <c r="D19" s="103"/>
      <c r="E19" s="165" t="s">
        <v>572</v>
      </c>
      <c r="F19" s="166"/>
      <c r="G19" s="239">
        <v>0</v>
      </c>
      <c r="H19" s="73"/>
      <c r="I19" s="72">
        <v>0</v>
      </c>
      <c r="J19" s="73"/>
      <c r="K19" s="72">
        <v>132.447</v>
      </c>
      <c r="L19" s="74"/>
      <c r="M19" s="72">
        <v>411472.06887000002</v>
      </c>
      <c r="N19" s="106"/>
      <c r="O19" s="78" t="s">
        <v>573</v>
      </c>
      <c r="P19" s="5"/>
      <c r="R19" s="1" t="s">
        <v>767</v>
      </c>
    </row>
    <row r="20" spans="1:18" ht="14.45" customHeight="1">
      <c r="A20" s="1" t="s">
        <v>680</v>
      </c>
      <c r="B20" s="96"/>
      <c r="C20" s="199"/>
      <c r="D20" s="74"/>
      <c r="E20" s="165" t="s">
        <v>574</v>
      </c>
      <c r="F20" s="77" t="s">
        <v>575</v>
      </c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576</v>
      </c>
      <c r="P20" s="5"/>
      <c r="R20" s="1" t="s">
        <v>680</v>
      </c>
    </row>
    <row r="21" spans="1:18" ht="14.45" customHeight="1">
      <c r="A21" s="1" t="s">
        <v>680</v>
      </c>
      <c r="B21" s="96"/>
      <c r="C21" s="199"/>
      <c r="D21" s="74"/>
      <c r="E21" s="165" t="s">
        <v>577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578</v>
      </c>
      <c r="P21" s="5"/>
      <c r="R21" s="1" t="s">
        <v>680</v>
      </c>
    </row>
    <row r="22" spans="1:18" ht="14.45" customHeight="1">
      <c r="A22" s="1" t="s">
        <v>680</v>
      </c>
      <c r="B22" s="96"/>
      <c r="C22" s="199"/>
      <c r="D22" s="74"/>
      <c r="E22" s="165" t="s">
        <v>579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580</v>
      </c>
      <c r="P22" s="5"/>
      <c r="R22" s="1" t="s">
        <v>680</v>
      </c>
    </row>
    <row r="23" spans="1:18" ht="14.45" customHeight="1">
      <c r="A23" s="1" t="s">
        <v>680</v>
      </c>
      <c r="B23" s="96"/>
      <c r="C23" s="209"/>
      <c r="D23" s="82"/>
      <c r="E23" s="97" t="s">
        <v>581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106"/>
      <c r="O23" s="78" t="s">
        <v>582</v>
      </c>
      <c r="P23" s="5"/>
      <c r="R23" s="1" t="s">
        <v>680</v>
      </c>
    </row>
    <row r="24" spans="1:18" ht="14.45" customHeight="1">
      <c r="A24" s="1">
        <v>87</v>
      </c>
      <c r="B24" s="96"/>
      <c r="C24" s="210">
        <v>87</v>
      </c>
      <c r="D24" s="169"/>
      <c r="E24" s="97" t="s">
        <v>583</v>
      </c>
      <c r="F24" s="77" t="s">
        <v>584</v>
      </c>
      <c r="G24" s="72">
        <v>744.18499999999995</v>
      </c>
      <c r="H24" s="73"/>
      <c r="I24" s="72">
        <v>3485268.2123669768</v>
      </c>
      <c r="J24" s="73"/>
      <c r="K24" s="72">
        <v>26904.293597000007</v>
      </c>
      <c r="L24" s="74"/>
      <c r="M24" s="72">
        <v>223352346.34054014</v>
      </c>
      <c r="N24" s="106"/>
      <c r="O24" s="78" t="s">
        <v>585</v>
      </c>
      <c r="P24" s="5"/>
      <c r="R24" s="1" t="s">
        <v>768</v>
      </c>
    </row>
    <row r="25" spans="1:18" ht="14.45" customHeight="1">
      <c r="A25" s="1" t="s">
        <v>680</v>
      </c>
      <c r="B25" s="96"/>
      <c r="C25" s="209"/>
      <c r="D25" s="82"/>
      <c r="E25" s="97" t="s">
        <v>586</v>
      </c>
      <c r="F25" s="9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06"/>
      <c r="O25" s="78" t="s">
        <v>587</v>
      </c>
      <c r="P25" s="5"/>
      <c r="R25" s="1" t="s">
        <v>680</v>
      </c>
    </row>
    <row r="26" spans="1:18" ht="14.45" customHeight="1">
      <c r="A26" s="1" t="s">
        <v>680</v>
      </c>
      <c r="B26" s="96"/>
      <c r="C26" s="209"/>
      <c r="D26" s="82"/>
      <c r="E26" s="97" t="s">
        <v>588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106"/>
      <c r="O26" s="78" t="s">
        <v>589</v>
      </c>
      <c r="P26" s="5"/>
      <c r="R26" s="1" t="s">
        <v>680</v>
      </c>
    </row>
    <row r="27" spans="1:18" ht="14.45" customHeight="1">
      <c r="A27" s="1" t="s">
        <v>680</v>
      </c>
      <c r="B27" s="96"/>
      <c r="C27" s="209"/>
      <c r="D27" s="82"/>
      <c r="E27" s="97" t="s">
        <v>522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144</v>
      </c>
      <c r="P27" s="5"/>
      <c r="R27" s="1" t="s">
        <v>680</v>
      </c>
    </row>
    <row r="28" spans="1:18" ht="14.45" customHeight="1">
      <c r="A28" s="1">
        <v>88</v>
      </c>
      <c r="B28" s="96"/>
      <c r="C28" s="200">
        <v>88</v>
      </c>
      <c r="D28" s="103"/>
      <c r="E28" s="170" t="s">
        <v>590</v>
      </c>
      <c r="F28" s="77" t="s">
        <v>591</v>
      </c>
      <c r="G28" s="239" t="s">
        <v>823</v>
      </c>
      <c r="H28" s="73"/>
      <c r="I28" s="72">
        <v>535.58137122292089</v>
      </c>
      <c r="J28" s="73"/>
      <c r="K28" s="72">
        <v>12.14</v>
      </c>
      <c r="L28" s="74"/>
      <c r="M28" s="72">
        <v>743716.40203999996</v>
      </c>
      <c r="N28" s="106"/>
      <c r="O28" s="78" t="s">
        <v>592</v>
      </c>
      <c r="P28" s="5"/>
      <c r="R28" s="1" t="s">
        <v>769</v>
      </c>
    </row>
    <row r="29" spans="1:18" ht="14.45" customHeight="1">
      <c r="A29" s="1" t="s">
        <v>680</v>
      </c>
      <c r="B29" s="96"/>
      <c r="C29" s="200"/>
      <c r="D29" s="103"/>
      <c r="E29" s="170" t="s">
        <v>593</v>
      </c>
      <c r="F29" s="171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/>
      <c r="P29" s="5"/>
      <c r="R29" s="1" t="s">
        <v>680</v>
      </c>
    </row>
    <row r="30" spans="1:18" ht="14.45" customHeight="1">
      <c r="A30" s="1">
        <v>89</v>
      </c>
      <c r="B30" s="96"/>
      <c r="C30" s="199">
        <v>89</v>
      </c>
      <c r="D30" s="74"/>
      <c r="E30" s="165" t="s">
        <v>594</v>
      </c>
      <c r="F30" s="77" t="s">
        <v>595</v>
      </c>
      <c r="G30" s="72">
        <v>437.25</v>
      </c>
      <c r="H30" s="73"/>
      <c r="I30" s="72">
        <v>1291118.5485513289</v>
      </c>
      <c r="J30" s="73"/>
      <c r="K30" s="72">
        <v>61.332999999999998</v>
      </c>
      <c r="L30" s="74"/>
      <c r="M30" s="72">
        <v>430349.28</v>
      </c>
      <c r="N30" s="106"/>
      <c r="O30" s="78" t="s">
        <v>596</v>
      </c>
      <c r="P30" s="5"/>
      <c r="R30" s="1" t="s">
        <v>770</v>
      </c>
    </row>
    <row r="31" spans="1:18" ht="14.45" customHeight="1">
      <c r="B31" s="96"/>
      <c r="C31" s="199"/>
      <c r="D31" s="82"/>
      <c r="E31" s="76" t="s">
        <v>593</v>
      </c>
      <c r="F31" s="74"/>
      <c r="G31" s="72" t="s">
        <v>680</v>
      </c>
      <c r="H31" s="172"/>
      <c r="I31" s="72" t="s">
        <v>680</v>
      </c>
      <c r="J31" s="172"/>
      <c r="K31" s="72" t="s">
        <v>680</v>
      </c>
      <c r="L31" s="106"/>
      <c r="M31" s="72" t="s">
        <v>680</v>
      </c>
      <c r="N31" s="106"/>
      <c r="O31" s="78"/>
      <c r="P31" s="5"/>
      <c r="R31" s="1" t="s">
        <v>680</v>
      </c>
    </row>
    <row r="32" spans="1:18" ht="14.45" customHeight="1">
      <c r="A32" s="1" t="s">
        <v>709</v>
      </c>
      <c r="B32" s="92">
        <v>18</v>
      </c>
      <c r="C32" s="211"/>
      <c r="D32" s="173"/>
      <c r="E32" s="101" t="s">
        <v>597</v>
      </c>
      <c r="F32" s="174"/>
      <c r="G32" s="68">
        <v>110.015</v>
      </c>
      <c r="H32" s="69"/>
      <c r="I32" s="68">
        <v>467825.10783839133</v>
      </c>
      <c r="J32" s="69"/>
      <c r="K32" s="68">
        <v>3097.2342729999987</v>
      </c>
      <c r="L32" s="70"/>
      <c r="M32" s="68">
        <v>89179709.097040042</v>
      </c>
      <c r="N32" s="124"/>
      <c r="O32" s="71" t="s">
        <v>598</v>
      </c>
      <c r="P32" s="5"/>
      <c r="R32" s="1" t="s">
        <v>709</v>
      </c>
    </row>
    <row r="33" spans="1:18" ht="14.45" customHeight="1">
      <c r="B33" s="96"/>
      <c r="C33" s="209"/>
      <c r="D33" s="82"/>
      <c r="E33" s="101" t="s">
        <v>599</v>
      </c>
      <c r="F33" s="102"/>
      <c r="G33" s="72" t="s">
        <v>680</v>
      </c>
      <c r="H33" s="124"/>
      <c r="I33" s="72" t="s">
        <v>680</v>
      </c>
      <c r="J33" s="172"/>
      <c r="K33" s="72" t="s">
        <v>680</v>
      </c>
      <c r="L33" s="172"/>
      <c r="M33" s="72" t="s">
        <v>680</v>
      </c>
      <c r="N33" s="106"/>
      <c r="O33" s="71" t="s">
        <v>600</v>
      </c>
      <c r="P33" s="5"/>
      <c r="R33" s="1" t="s">
        <v>680</v>
      </c>
    </row>
    <row r="34" spans="1:18" ht="14.45" customHeight="1">
      <c r="B34" s="96"/>
      <c r="C34" s="209"/>
      <c r="D34" s="82"/>
      <c r="E34" s="101" t="s">
        <v>601</v>
      </c>
      <c r="F34" s="77"/>
      <c r="G34" s="72" t="s">
        <v>680</v>
      </c>
      <c r="H34" s="124"/>
      <c r="I34" s="72" t="s">
        <v>680</v>
      </c>
      <c r="J34" s="172"/>
      <c r="K34" s="72" t="s">
        <v>680</v>
      </c>
      <c r="L34" s="106"/>
      <c r="M34" s="72" t="s">
        <v>680</v>
      </c>
      <c r="N34" s="106"/>
      <c r="O34" s="71" t="s">
        <v>602</v>
      </c>
      <c r="P34" s="5"/>
      <c r="R34" s="1" t="s">
        <v>680</v>
      </c>
    </row>
    <row r="35" spans="1:18" ht="14.45" customHeight="1">
      <c r="B35" s="96"/>
      <c r="C35" s="209"/>
      <c r="D35" s="82"/>
      <c r="E35" s="101" t="s">
        <v>603</v>
      </c>
      <c r="F35" s="77"/>
      <c r="G35" s="72" t="s">
        <v>680</v>
      </c>
      <c r="H35" s="124"/>
      <c r="I35" s="72" t="s">
        <v>680</v>
      </c>
      <c r="J35" s="172"/>
      <c r="K35" s="72" t="s">
        <v>680</v>
      </c>
      <c r="L35" s="106"/>
      <c r="M35" s="72" t="s">
        <v>680</v>
      </c>
      <c r="N35" s="106"/>
      <c r="O35" s="71" t="s">
        <v>604</v>
      </c>
      <c r="P35" s="5"/>
      <c r="R35" s="1" t="s">
        <v>680</v>
      </c>
    </row>
    <row r="36" spans="1:18" ht="14.45" customHeight="1">
      <c r="B36" s="96"/>
      <c r="C36" s="209"/>
      <c r="D36" s="82"/>
      <c r="E36" s="101" t="s">
        <v>605</v>
      </c>
      <c r="F36" s="77"/>
      <c r="G36" s="72" t="s">
        <v>680</v>
      </c>
      <c r="H36" s="124"/>
      <c r="I36" s="72" t="s">
        <v>680</v>
      </c>
      <c r="J36" s="172"/>
      <c r="K36" s="72" t="s">
        <v>680</v>
      </c>
      <c r="L36" s="106"/>
      <c r="M36" s="72" t="s">
        <v>680</v>
      </c>
      <c r="N36" s="106"/>
      <c r="O36" s="71" t="s">
        <v>606</v>
      </c>
      <c r="P36" s="5"/>
      <c r="R36" s="1" t="s">
        <v>680</v>
      </c>
    </row>
    <row r="37" spans="1:18" ht="14.45" customHeight="1">
      <c r="B37" s="96"/>
      <c r="C37" s="209"/>
      <c r="D37" s="82"/>
      <c r="E37" s="101" t="s">
        <v>607</v>
      </c>
      <c r="F37" s="77"/>
      <c r="G37" s="72" t="s">
        <v>680</v>
      </c>
      <c r="H37" s="124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1" t="s">
        <v>608</v>
      </c>
      <c r="P37" s="5"/>
      <c r="R37" s="1" t="s">
        <v>680</v>
      </c>
    </row>
    <row r="38" spans="1:18" ht="14.45" customHeight="1">
      <c r="B38" s="96"/>
      <c r="C38" s="209"/>
      <c r="D38" s="82"/>
      <c r="E38" s="101" t="s">
        <v>609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1" t="s">
        <v>610</v>
      </c>
      <c r="P38" s="5"/>
      <c r="R38" s="1" t="s">
        <v>680</v>
      </c>
    </row>
    <row r="39" spans="1:18" ht="14.45" customHeight="1">
      <c r="A39" s="1">
        <v>90</v>
      </c>
      <c r="B39" s="96"/>
      <c r="C39" s="211">
        <v>90</v>
      </c>
      <c r="D39" s="173"/>
      <c r="E39" s="97" t="s">
        <v>611</v>
      </c>
      <c r="F39" s="77" t="s">
        <v>612</v>
      </c>
      <c r="G39" s="72">
        <v>37.786999999999999</v>
      </c>
      <c r="H39" s="73"/>
      <c r="I39" s="72">
        <v>121498.08527641279</v>
      </c>
      <c r="J39" s="73"/>
      <c r="K39" s="72">
        <v>3059.1869729999989</v>
      </c>
      <c r="L39" s="74"/>
      <c r="M39" s="72">
        <v>88763359.242460027</v>
      </c>
      <c r="N39" s="106"/>
      <c r="O39" s="78" t="s">
        <v>598</v>
      </c>
      <c r="P39" s="5"/>
      <c r="R39" s="1" t="s">
        <v>771</v>
      </c>
    </row>
    <row r="40" spans="1:18" ht="14.45" customHeight="1">
      <c r="A40" s="1" t="s">
        <v>680</v>
      </c>
      <c r="B40" s="96"/>
      <c r="C40" s="209"/>
      <c r="D40" s="82"/>
      <c r="E40" s="97" t="s">
        <v>613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600</v>
      </c>
      <c r="P40" s="5"/>
      <c r="R40" s="1" t="s">
        <v>680</v>
      </c>
    </row>
    <row r="41" spans="1:18" ht="14.45" customHeight="1">
      <c r="A41" s="1" t="s">
        <v>680</v>
      </c>
      <c r="B41" s="96"/>
      <c r="C41" s="209"/>
      <c r="D41" s="82"/>
      <c r="E41" s="97" t="s">
        <v>614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78" t="s">
        <v>602</v>
      </c>
      <c r="P41" s="5"/>
      <c r="R41" s="1" t="s">
        <v>680</v>
      </c>
    </row>
    <row r="42" spans="1:18" ht="14.45" customHeight="1">
      <c r="A42" s="1" t="s">
        <v>680</v>
      </c>
      <c r="B42" s="96"/>
      <c r="C42" s="209"/>
      <c r="D42" s="82"/>
      <c r="E42" s="97" t="s">
        <v>615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616</v>
      </c>
      <c r="P42" s="5"/>
      <c r="R42" s="1" t="s">
        <v>680</v>
      </c>
    </row>
    <row r="43" spans="1:18" ht="14.45" customHeight="1">
      <c r="A43" s="1">
        <v>91</v>
      </c>
      <c r="B43" s="96"/>
      <c r="C43" s="211">
        <v>91</v>
      </c>
      <c r="D43" s="173"/>
      <c r="E43" s="97" t="s">
        <v>617</v>
      </c>
      <c r="F43" s="77" t="s">
        <v>618</v>
      </c>
      <c r="G43" s="72">
        <v>2.573</v>
      </c>
      <c r="H43" s="73"/>
      <c r="I43" s="72">
        <v>15375.437169684179</v>
      </c>
      <c r="J43" s="73"/>
      <c r="K43" s="72">
        <v>37.885300000000001</v>
      </c>
      <c r="L43" s="74"/>
      <c r="M43" s="72">
        <v>322887.94467999996</v>
      </c>
      <c r="N43" s="106"/>
      <c r="O43" s="78" t="s">
        <v>619</v>
      </c>
      <c r="P43" s="5"/>
      <c r="R43" s="1" t="s">
        <v>772</v>
      </c>
    </row>
    <row r="44" spans="1:18" ht="14.45" customHeight="1">
      <c r="A44" s="1" t="s">
        <v>680</v>
      </c>
      <c r="B44" s="96"/>
      <c r="C44" s="209"/>
      <c r="D44" s="82"/>
      <c r="E44" s="97" t="s">
        <v>563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620</v>
      </c>
      <c r="P44" s="5"/>
      <c r="R44" s="1" t="s">
        <v>680</v>
      </c>
    </row>
    <row r="45" spans="1:18" ht="12.75" customHeight="1">
      <c r="A45" s="1">
        <v>92</v>
      </c>
      <c r="B45" s="96"/>
      <c r="C45" s="211">
        <v>92</v>
      </c>
      <c r="D45" s="173"/>
      <c r="E45" s="97" t="s">
        <v>621</v>
      </c>
      <c r="F45" s="77" t="s">
        <v>622</v>
      </c>
      <c r="G45" s="72">
        <v>69.655000000000001</v>
      </c>
      <c r="H45" s="73"/>
      <c r="I45" s="72">
        <v>330951.58539229445</v>
      </c>
      <c r="J45" s="73"/>
      <c r="K45" s="239" t="s">
        <v>823</v>
      </c>
      <c r="L45" s="74"/>
      <c r="M45" s="72">
        <v>93461.909899999999</v>
      </c>
      <c r="N45" s="106"/>
      <c r="O45" s="78" t="s">
        <v>623</v>
      </c>
      <c r="P45" s="5"/>
      <c r="R45" s="1" t="s">
        <v>773</v>
      </c>
    </row>
    <row r="46" spans="1:18" ht="12" customHeight="1">
      <c r="B46" s="175"/>
      <c r="C46" s="212"/>
      <c r="D46" s="82"/>
      <c r="E46" s="97" t="s">
        <v>624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625</v>
      </c>
      <c r="P46" s="5"/>
      <c r="R46" s="1" t="s">
        <v>680</v>
      </c>
    </row>
    <row r="47" spans="1:18" ht="14.45" customHeight="1" thickBot="1">
      <c r="B47" s="176"/>
      <c r="C47" s="213"/>
      <c r="D47" s="85"/>
      <c r="E47" s="177" t="s">
        <v>626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627</v>
      </c>
      <c r="P47" s="24"/>
      <c r="R47" s="1" t="s">
        <v>680</v>
      </c>
    </row>
    <row r="48" spans="1:18" ht="15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20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showGridLines="0" tabSelected="1" topLeftCell="B1" workbookViewId="0">
      <selection activeCell="I39" sqref="I39"/>
    </sheetView>
  </sheetViews>
  <sheetFormatPr defaultRowHeight="12.75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9.125" style="28" customWidth="1"/>
    <col min="8" max="8" width="0.5" style="28" customWidth="1"/>
    <col min="9" max="9" width="10.875" style="28" bestFit="1" customWidth="1"/>
    <col min="10" max="10" width="1" style="27" customWidth="1"/>
    <col min="11" max="11" width="9.125" style="27" customWidth="1"/>
    <col min="12" max="12" width="0.625" style="27" customWidth="1"/>
    <col min="13" max="13" width="11.25" style="27" customWidth="1"/>
    <col min="14" max="14" width="1" style="27" customWidth="1"/>
    <col min="15" max="15" width="20.625" style="29" customWidth="1"/>
    <col min="16" max="16" width="0.875" style="27" customWidth="1"/>
    <col min="17" max="17" width="9" style="27" customWidth="1"/>
    <col min="18" max="18" width="9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>
      <c r="D1" s="27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>
      <c r="B6" s="45"/>
      <c r="D6" s="27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s="1" customFormat="1" ht="18.75" customHeight="1">
      <c r="B8" s="258" t="s">
        <v>7</v>
      </c>
      <c r="C8" s="260" t="s">
        <v>8</v>
      </c>
      <c r="D8" s="40"/>
      <c r="E8" s="41"/>
      <c r="F8" s="40"/>
      <c r="G8" s="253" t="s">
        <v>9</v>
      </c>
      <c r="H8" s="253"/>
      <c r="I8" s="253"/>
      <c r="J8" s="253"/>
      <c r="K8" s="252" t="s">
        <v>10</v>
      </c>
      <c r="L8" s="253"/>
      <c r="M8" s="253"/>
      <c r="N8" s="254"/>
      <c r="O8" s="42"/>
      <c r="P8" s="43"/>
    </row>
    <row r="9" spans="1:18" s="1" customFormat="1" ht="18.75" customHeight="1">
      <c r="B9" s="259"/>
      <c r="C9" s="261"/>
      <c r="D9" s="6"/>
      <c r="E9" s="35"/>
      <c r="F9" s="4"/>
      <c r="G9" s="256"/>
      <c r="H9" s="256"/>
      <c r="I9" s="256"/>
      <c r="J9" s="256"/>
      <c r="K9" s="255"/>
      <c r="L9" s="256"/>
      <c r="M9" s="256"/>
      <c r="N9" s="257"/>
      <c r="O9" s="7"/>
      <c r="P9" s="5"/>
    </row>
    <row r="10" spans="1:18" s="1" customFormat="1" ht="18.75" customHeight="1">
      <c r="B10" s="259"/>
      <c r="C10" s="261"/>
      <c r="D10" s="4"/>
      <c r="E10" s="58" t="s">
        <v>689</v>
      </c>
      <c r="F10" s="8"/>
      <c r="G10" s="267" t="s">
        <v>688</v>
      </c>
      <c r="H10" s="267"/>
      <c r="I10" s="267"/>
      <c r="J10" s="268"/>
      <c r="K10" s="266" t="s">
        <v>687</v>
      </c>
      <c r="L10" s="267"/>
      <c r="M10" s="267"/>
      <c r="N10" s="268"/>
      <c r="O10" s="59" t="s">
        <v>11</v>
      </c>
      <c r="P10" s="5"/>
    </row>
    <row r="11" spans="1:18" s="1" customFormat="1" ht="18.75" customHeight="1">
      <c r="B11" s="262" t="s">
        <v>12</v>
      </c>
      <c r="C11" s="264" t="s">
        <v>13</v>
      </c>
      <c r="D11" s="9"/>
      <c r="E11" s="58" t="s">
        <v>14</v>
      </c>
      <c r="F11" s="10"/>
      <c r="G11" s="60" t="s">
        <v>15</v>
      </c>
      <c r="H11" s="61"/>
      <c r="I11" s="269" t="s">
        <v>0</v>
      </c>
      <c r="J11" s="270"/>
      <c r="K11" s="60" t="s">
        <v>15</v>
      </c>
      <c r="L11" s="61"/>
      <c r="M11" s="269" t="s">
        <v>0</v>
      </c>
      <c r="N11" s="270"/>
      <c r="O11" s="59" t="s">
        <v>16</v>
      </c>
      <c r="P11" s="5"/>
    </row>
    <row r="12" spans="1:18" s="1" customFormat="1" ht="18.75" customHeight="1">
      <c r="B12" s="263"/>
      <c r="C12" s="265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>
      <c r="A13" s="1" t="s">
        <v>705</v>
      </c>
      <c r="B13" s="112">
        <v>19</v>
      </c>
      <c r="C13" s="202"/>
      <c r="D13" s="113"/>
      <c r="E13" s="114" t="s">
        <v>628</v>
      </c>
      <c r="F13" s="115"/>
      <c r="G13" s="237">
        <v>0</v>
      </c>
      <c r="H13" s="69"/>
      <c r="I13" s="68">
        <v>0</v>
      </c>
      <c r="J13" s="69"/>
      <c r="K13" s="237">
        <v>0</v>
      </c>
      <c r="L13" s="70"/>
      <c r="M13" s="68">
        <v>0</v>
      </c>
      <c r="N13" s="116"/>
      <c r="O13" s="117" t="s">
        <v>629</v>
      </c>
      <c r="P13" s="31"/>
      <c r="R13" s="1" t="s">
        <v>705</v>
      </c>
    </row>
    <row r="14" spans="1:18" s="28" customFormat="1" ht="15">
      <c r="B14" s="118"/>
      <c r="C14" s="202"/>
      <c r="D14" s="113"/>
      <c r="E14" s="114" t="s">
        <v>630</v>
      </c>
      <c r="F14" s="115"/>
      <c r="G14" s="243" t="s">
        <v>680</v>
      </c>
      <c r="H14" s="120"/>
      <c r="I14" s="119" t="s">
        <v>680</v>
      </c>
      <c r="J14" s="121"/>
      <c r="K14" s="238" t="s">
        <v>680</v>
      </c>
      <c r="L14" s="120"/>
      <c r="M14" s="119" t="s">
        <v>680</v>
      </c>
      <c r="N14" s="120"/>
      <c r="O14" s="117" t="s">
        <v>631</v>
      </c>
      <c r="P14" s="31"/>
      <c r="R14" s="1" t="s">
        <v>680</v>
      </c>
    </row>
    <row r="15" spans="1:18" s="28" customFormat="1" ht="15">
      <c r="A15" s="1">
        <v>93</v>
      </c>
      <c r="B15" s="118"/>
      <c r="C15" s="202">
        <v>93</v>
      </c>
      <c r="D15" s="113"/>
      <c r="E15" s="122" t="s">
        <v>632</v>
      </c>
      <c r="F15" s="77" t="s">
        <v>633</v>
      </c>
      <c r="G15" s="239">
        <v>0</v>
      </c>
      <c r="H15" s="73"/>
      <c r="I15" s="72">
        <v>0</v>
      </c>
      <c r="J15" s="73"/>
      <c r="K15" s="239">
        <v>0</v>
      </c>
      <c r="L15" s="74"/>
      <c r="M15" s="72">
        <v>0</v>
      </c>
      <c r="N15" s="116"/>
      <c r="O15" s="123" t="s">
        <v>634</v>
      </c>
      <c r="P15" s="31"/>
      <c r="R15" s="1" t="s">
        <v>774</v>
      </c>
    </row>
    <row r="16" spans="1:18" s="28" customFormat="1" ht="15">
      <c r="B16" s="118"/>
      <c r="C16" s="202"/>
      <c r="D16" s="113"/>
      <c r="E16" s="122" t="s">
        <v>563</v>
      </c>
      <c r="F16" s="98"/>
      <c r="G16" s="72" t="s">
        <v>680</v>
      </c>
      <c r="H16" s="124"/>
      <c r="I16" s="72" t="s">
        <v>680</v>
      </c>
      <c r="J16" s="125"/>
      <c r="K16" s="72" t="s">
        <v>680</v>
      </c>
      <c r="L16" s="124"/>
      <c r="M16" s="72" t="s">
        <v>680</v>
      </c>
      <c r="N16" s="116"/>
      <c r="O16" s="123" t="s">
        <v>635</v>
      </c>
      <c r="P16" s="31"/>
      <c r="R16" s="1" t="s">
        <v>680</v>
      </c>
    </row>
    <row r="17" spans="1:18" s="28" customFormat="1" ht="15">
      <c r="A17" s="1" t="s">
        <v>706</v>
      </c>
      <c r="B17" s="112">
        <v>20</v>
      </c>
      <c r="C17" s="202"/>
      <c r="D17" s="113"/>
      <c r="E17" s="280" t="s">
        <v>636</v>
      </c>
      <c r="F17" s="126"/>
      <c r="G17" s="68">
        <v>3764.3031000000001</v>
      </c>
      <c r="H17" s="69"/>
      <c r="I17" s="68">
        <v>21185505.805164069</v>
      </c>
      <c r="J17" s="69"/>
      <c r="K17" s="68">
        <v>8818.9504919999999</v>
      </c>
      <c r="L17" s="70"/>
      <c r="M17" s="68">
        <v>67824948.389929995</v>
      </c>
      <c r="N17" s="75"/>
      <c r="O17" s="117" t="s">
        <v>637</v>
      </c>
      <c r="P17" s="31"/>
      <c r="R17" s="1" t="s">
        <v>706</v>
      </c>
    </row>
    <row r="18" spans="1:18" s="28" customFormat="1" ht="15">
      <c r="B18" s="118"/>
      <c r="C18" s="202"/>
      <c r="D18" s="113"/>
      <c r="E18" s="280"/>
      <c r="F18" s="126"/>
      <c r="G18" s="95" t="s">
        <v>680</v>
      </c>
      <c r="H18" s="75"/>
      <c r="I18" s="95" t="s">
        <v>680</v>
      </c>
      <c r="J18" s="121"/>
      <c r="K18" s="95" t="s">
        <v>680</v>
      </c>
      <c r="L18" s="75"/>
      <c r="M18" s="95" t="s">
        <v>680</v>
      </c>
      <c r="N18" s="120"/>
      <c r="O18" s="117"/>
      <c r="P18" s="31"/>
      <c r="R18" s="1" t="s">
        <v>680</v>
      </c>
    </row>
    <row r="19" spans="1:18" s="28" customFormat="1" ht="15">
      <c r="A19" s="1">
        <v>94</v>
      </c>
      <c r="B19" s="118"/>
      <c r="C19" s="202">
        <v>94</v>
      </c>
      <c r="D19" s="113"/>
      <c r="E19" s="127" t="s">
        <v>638</v>
      </c>
      <c r="F19" s="77" t="s">
        <v>639</v>
      </c>
      <c r="G19" s="72">
        <v>1181.5751</v>
      </c>
      <c r="H19" s="73"/>
      <c r="I19" s="72">
        <v>7782405.6571253492</v>
      </c>
      <c r="J19" s="73"/>
      <c r="K19" s="72">
        <v>2276.8724809999999</v>
      </c>
      <c r="L19" s="74"/>
      <c r="M19" s="72">
        <v>23717153.92380999</v>
      </c>
      <c r="N19" s="116"/>
      <c r="O19" s="123" t="s">
        <v>640</v>
      </c>
      <c r="P19" s="31"/>
      <c r="R19" s="1" t="s">
        <v>784</v>
      </c>
    </row>
    <row r="20" spans="1:18" s="28" customFormat="1" ht="15">
      <c r="A20" s="1" t="s">
        <v>680</v>
      </c>
      <c r="B20" s="118"/>
      <c r="C20" s="202"/>
      <c r="D20" s="113"/>
      <c r="E20" s="127" t="s">
        <v>641</v>
      </c>
      <c r="F20" s="12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16"/>
      <c r="O20" s="123" t="s">
        <v>642</v>
      </c>
      <c r="P20" s="31"/>
      <c r="R20" s="1" t="s">
        <v>680</v>
      </c>
    </row>
    <row r="21" spans="1:18" s="28" customFormat="1" ht="15">
      <c r="A21" s="1" t="s">
        <v>680</v>
      </c>
      <c r="B21" s="118"/>
      <c r="C21" s="202"/>
      <c r="D21" s="113"/>
      <c r="E21" s="127" t="s">
        <v>643</v>
      </c>
      <c r="F21" s="12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16"/>
      <c r="O21" s="123" t="s">
        <v>644</v>
      </c>
      <c r="P21" s="31"/>
      <c r="R21" s="1" t="s">
        <v>680</v>
      </c>
    </row>
    <row r="22" spans="1:18" s="28" customFormat="1" ht="15">
      <c r="A22" s="1" t="s">
        <v>680</v>
      </c>
      <c r="B22" s="118"/>
      <c r="C22" s="202"/>
      <c r="D22" s="113"/>
      <c r="E22" s="129" t="s">
        <v>645</v>
      </c>
      <c r="F22" s="77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16"/>
      <c r="O22" s="123" t="s">
        <v>646</v>
      </c>
      <c r="P22" s="31"/>
      <c r="R22" s="1" t="s">
        <v>680</v>
      </c>
    </row>
    <row r="23" spans="1:18" s="28" customFormat="1" ht="15">
      <c r="A23" s="1">
        <v>95</v>
      </c>
      <c r="B23" s="118"/>
      <c r="C23" s="202">
        <v>95</v>
      </c>
      <c r="D23" s="113"/>
      <c r="E23" s="281" t="s">
        <v>647</v>
      </c>
      <c r="F23" s="77" t="s">
        <v>648</v>
      </c>
      <c r="G23" s="72">
        <v>150.46199999999999</v>
      </c>
      <c r="H23" s="73"/>
      <c r="I23" s="72">
        <v>557424.6264236531</v>
      </c>
      <c r="J23" s="73"/>
      <c r="K23" s="72">
        <v>51.194499999999998</v>
      </c>
      <c r="L23" s="74"/>
      <c r="M23" s="72">
        <v>499793.28723000002</v>
      </c>
      <c r="N23" s="116"/>
      <c r="O23" s="123" t="s">
        <v>649</v>
      </c>
      <c r="P23" s="31"/>
      <c r="R23" s="1" t="s">
        <v>785</v>
      </c>
    </row>
    <row r="24" spans="1:18" s="28" customFormat="1" ht="15">
      <c r="A24" s="1" t="s">
        <v>680</v>
      </c>
      <c r="B24" s="118"/>
      <c r="C24" s="202"/>
      <c r="D24" s="113"/>
      <c r="E24" s="281"/>
      <c r="F24" s="12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116"/>
      <c r="O24" s="123" t="s">
        <v>650</v>
      </c>
      <c r="P24" s="31"/>
      <c r="R24" s="1" t="s">
        <v>680</v>
      </c>
    </row>
    <row r="25" spans="1:18" s="28" customFormat="1" ht="15">
      <c r="A25" s="1" t="s">
        <v>680</v>
      </c>
      <c r="B25" s="118"/>
      <c r="C25" s="202"/>
      <c r="D25" s="113"/>
      <c r="E25" s="281"/>
      <c r="F25" s="12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16"/>
      <c r="O25" s="123"/>
      <c r="P25" s="31"/>
      <c r="R25" s="1" t="s">
        <v>680</v>
      </c>
    </row>
    <row r="26" spans="1:18" s="28" customFormat="1" ht="15">
      <c r="A26" s="1">
        <v>96</v>
      </c>
      <c r="B26" s="118"/>
      <c r="C26" s="203">
        <v>96</v>
      </c>
      <c r="D26" s="130"/>
      <c r="E26" s="122" t="s">
        <v>651</v>
      </c>
      <c r="F26" s="77" t="s">
        <v>652</v>
      </c>
      <c r="G26" s="72">
        <v>2432.2660000000001</v>
      </c>
      <c r="H26" s="73"/>
      <c r="I26" s="72">
        <v>12845675.521615066</v>
      </c>
      <c r="J26" s="73"/>
      <c r="K26" s="72">
        <v>6490.8835109999991</v>
      </c>
      <c r="L26" s="74"/>
      <c r="M26" s="72">
        <v>43608001.178889975</v>
      </c>
      <c r="N26" s="116"/>
      <c r="O26" s="123" t="s">
        <v>653</v>
      </c>
      <c r="P26" s="31"/>
      <c r="R26" s="1" t="s">
        <v>786</v>
      </c>
    </row>
    <row r="27" spans="1:18" s="28" customFormat="1" ht="15">
      <c r="B27" s="118"/>
      <c r="C27" s="203"/>
      <c r="D27" s="130"/>
      <c r="E27" s="122" t="s">
        <v>259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16"/>
      <c r="O27" s="123"/>
      <c r="P27" s="31"/>
      <c r="R27" s="1" t="s">
        <v>680</v>
      </c>
    </row>
    <row r="28" spans="1:18" s="28" customFormat="1" ht="15">
      <c r="A28" s="1" t="s">
        <v>707</v>
      </c>
      <c r="B28" s="131">
        <v>21</v>
      </c>
      <c r="C28" s="132"/>
      <c r="D28" s="133"/>
      <c r="E28" s="114" t="s">
        <v>654</v>
      </c>
      <c r="F28" s="134"/>
      <c r="G28" s="68">
        <v>135.10300000000001</v>
      </c>
      <c r="H28" s="69"/>
      <c r="I28" s="68">
        <v>1665429.6076160332</v>
      </c>
      <c r="J28" s="69"/>
      <c r="K28" s="68">
        <v>1647.387367</v>
      </c>
      <c r="L28" s="70"/>
      <c r="M28" s="68">
        <v>4515603.1018300001</v>
      </c>
      <c r="N28" s="69"/>
      <c r="O28" s="117" t="s">
        <v>655</v>
      </c>
      <c r="P28" s="31"/>
      <c r="R28" s="1" t="s">
        <v>707</v>
      </c>
    </row>
    <row r="29" spans="1:18" s="28" customFormat="1" ht="15">
      <c r="B29" s="131"/>
      <c r="C29" s="132"/>
      <c r="D29" s="133"/>
      <c r="E29" s="114" t="s">
        <v>656</v>
      </c>
      <c r="F29" s="134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20"/>
      <c r="O29" s="117" t="s">
        <v>657</v>
      </c>
      <c r="P29" s="31"/>
      <c r="R29" s="1" t="s">
        <v>680</v>
      </c>
    </row>
    <row r="30" spans="1:18" s="28" customFormat="1" ht="15">
      <c r="A30" s="1">
        <v>97</v>
      </c>
      <c r="B30" s="118"/>
      <c r="C30" s="204">
        <v>97</v>
      </c>
      <c r="D30" s="113"/>
      <c r="E30" s="122" t="s">
        <v>658</v>
      </c>
      <c r="F30" s="77" t="s">
        <v>659</v>
      </c>
      <c r="G30" s="72">
        <v>19.027999999999999</v>
      </c>
      <c r="H30" s="73"/>
      <c r="I30" s="72">
        <v>107239.99996758215</v>
      </c>
      <c r="J30" s="73"/>
      <c r="K30" s="72">
        <v>1.575</v>
      </c>
      <c r="L30" s="74"/>
      <c r="M30" s="72">
        <v>21989.055120000001</v>
      </c>
      <c r="N30" s="116"/>
      <c r="O30" s="123" t="s">
        <v>660</v>
      </c>
      <c r="P30" s="31"/>
      <c r="R30" s="1" t="s">
        <v>787</v>
      </c>
    </row>
    <row r="31" spans="1:18" s="28" customFormat="1" ht="15">
      <c r="A31" s="1" t="s">
        <v>680</v>
      </c>
      <c r="B31" s="118"/>
      <c r="C31" s="204"/>
      <c r="D31" s="113"/>
      <c r="E31" s="122" t="s">
        <v>661</v>
      </c>
      <c r="F31" s="98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16"/>
      <c r="O31" s="123" t="s">
        <v>662</v>
      </c>
      <c r="P31" s="31"/>
      <c r="R31" s="1" t="s">
        <v>680</v>
      </c>
    </row>
    <row r="32" spans="1:18" s="28" customFormat="1" ht="15">
      <c r="A32" s="1">
        <v>98</v>
      </c>
      <c r="B32" s="118"/>
      <c r="C32" s="204">
        <v>98</v>
      </c>
      <c r="D32" s="113"/>
      <c r="E32" s="135" t="s">
        <v>684</v>
      </c>
      <c r="F32" s="136"/>
      <c r="G32" s="72">
        <v>116.075</v>
      </c>
      <c r="H32" s="73"/>
      <c r="I32" s="72">
        <v>1558189.6076484511</v>
      </c>
      <c r="J32" s="73"/>
      <c r="K32" s="72">
        <v>1645.812367</v>
      </c>
      <c r="L32" s="74"/>
      <c r="M32" s="72">
        <v>4493614.0467100004</v>
      </c>
      <c r="N32" s="116"/>
      <c r="O32" s="123" t="s">
        <v>682</v>
      </c>
      <c r="P32" s="31"/>
      <c r="R32" s="1" t="s">
        <v>788</v>
      </c>
    </row>
    <row r="33" spans="1:18" s="28" customFormat="1" ht="15">
      <c r="A33" s="1" t="s">
        <v>680</v>
      </c>
      <c r="B33" s="118"/>
      <c r="C33" s="204"/>
      <c r="D33" s="113"/>
      <c r="E33" s="135" t="s">
        <v>685</v>
      </c>
      <c r="F33" s="136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16"/>
      <c r="O33" s="123" t="s">
        <v>683</v>
      </c>
      <c r="P33" s="31"/>
      <c r="R33" s="1" t="s">
        <v>680</v>
      </c>
    </row>
    <row r="34" spans="1:18" s="28" customFormat="1" ht="15">
      <c r="A34" s="1" t="s">
        <v>680</v>
      </c>
      <c r="B34" s="118"/>
      <c r="C34" s="204"/>
      <c r="D34" s="113"/>
      <c r="E34" s="135" t="s">
        <v>686</v>
      </c>
      <c r="F34" s="136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16"/>
      <c r="O34" s="123"/>
      <c r="P34" s="31"/>
      <c r="R34" s="1" t="s">
        <v>680</v>
      </c>
    </row>
    <row r="35" spans="1:18" s="28" customFormat="1" ht="18.75" customHeight="1">
      <c r="A35" s="1">
        <v>99</v>
      </c>
      <c r="B35" s="118"/>
      <c r="C35" s="204">
        <v>99</v>
      </c>
      <c r="D35" s="113"/>
      <c r="E35" s="137" t="s">
        <v>665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663</v>
      </c>
      <c r="P35" s="31"/>
      <c r="R35" s="1" t="s">
        <v>821</v>
      </c>
    </row>
    <row r="36" spans="1:18" s="28" customFormat="1" ht="15">
      <c r="B36" s="118"/>
      <c r="C36" s="204"/>
      <c r="D36" s="113"/>
      <c r="E36" s="138" t="s">
        <v>666</v>
      </c>
      <c r="F36" s="74"/>
      <c r="G36" s="68" t="s">
        <v>680</v>
      </c>
      <c r="H36" s="124"/>
      <c r="I36" s="72" t="s">
        <v>680</v>
      </c>
      <c r="J36" s="125"/>
      <c r="K36" s="72" t="s">
        <v>680</v>
      </c>
      <c r="L36" s="105"/>
      <c r="M36" s="72" t="s">
        <v>680</v>
      </c>
      <c r="N36" s="116"/>
      <c r="O36" s="123" t="s">
        <v>664</v>
      </c>
      <c r="P36" s="31"/>
      <c r="R36" s="1" t="s">
        <v>680</v>
      </c>
    </row>
    <row r="37" spans="1:18" s="28" customFormat="1" ht="15">
      <c r="B37" s="139"/>
      <c r="C37" s="205"/>
      <c r="D37" s="140"/>
      <c r="E37" s="141"/>
      <c r="F37" s="74"/>
      <c r="G37" s="68" t="s">
        <v>680</v>
      </c>
      <c r="H37" s="124"/>
      <c r="I37" s="72" t="s">
        <v>680</v>
      </c>
      <c r="J37" s="125"/>
      <c r="K37" s="72" t="s">
        <v>680</v>
      </c>
      <c r="L37" s="124"/>
      <c r="M37" s="72" t="s">
        <v>680</v>
      </c>
      <c r="N37" s="116"/>
      <c r="O37" s="142"/>
      <c r="P37" s="31"/>
      <c r="R37" s="1" t="s">
        <v>680</v>
      </c>
    </row>
    <row r="38" spans="1:18" s="28" customFormat="1" ht="15">
      <c r="B38" s="139"/>
      <c r="C38" s="206">
        <v>101</v>
      </c>
      <c r="D38" s="113"/>
      <c r="E38" s="143" t="s">
        <v>667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668</v>
      </c>
      <c r="P38" s="31"/>
      <c r="R38" s="1" t="s">
        <v>822</v>
      </c>
    </row>
    <row r="39" spans="1:18" s="28" customFormat="1" ht="15">
      <c r="B39" s="139"/>
      <c r="C39" s="205"/>
      <c r="D39" s="113"/>
      <c r="E39" s="143" t="s">
        <v>669</v>
      </c>
      <c r="F39" s="144"/>
      <c r="G39" s="68" t="s">
        <v>680</v>
      </c>
      <c r="H39" s="75"/>
      <c r="I39" s="95" t="s">
        <v>680</v>
      </c>
      <c r="J39" s="121"/>
      <c r="K39" s="95" t="s">
        <v>680</v>
      </c>
      <c r="L39" s="75"/>
      <c r="M39" s="95" t="s">
        <v>680</v>
      </c>
      <c r="N39" s="120"/>
      <c r="O39" s="145" t="s">
        <v>670</v>
      </c>
      <c r="P39" s="31"/>
      <c r="R39" s="1" t="s">
        <v>680</v>
      </c>
    </row>
    <row r="40" spans="1:18" s="28" customFormat="1" ht="15">
      <c r="B40" s="139"/>
      <c r="C40" s="205"/>
      <c r="D40" s="113"/>
      <c r="E40" s="146"/>
      <c r="F40" s="147"/>
      <c r="G40" s="68" t="s">
        <v>680</v>
      </c>
      <c r="H40" s="148"/>
      <c r="I40" s="68" t="s">
        <v>680</v>
      </c>
      <c r="J40" s="121"/>
      <c r="K40" s="68" t="s">
        <v>680</v>
      </c>
      <c r="L40" s="149"/>
      <c r="M40" s="68" t="s">
        <v>680</v>
      </c>
      <c r="N40" s="120"/>
      <c r="O40" s="145"/>
      <c r="P40" s="31"/>
      <c r="R40" s="1" t="s">
        <v>680</v>
      </c>
    </row>
    <row r="41" spans="1:18" s="242" customFormat="1" ht="15">
      <c r="A41" s="240" t="s">
        <v>702</v>
      </c>
      <c r="B41" s="139"/>
      <c r="C41" s="206"/>
      <c r="D41" s="113"/>
      <c r="E41" s="146" t="s">
        <v>1</v>
      </c>
      <c r="F41" s="147"/>
      <c r="G41" s="278">
        <v>3109294.2102489998</v>
      </c>
      <c r="H41" s="279"/>
      <c r="I41" s="276">
        <v>2437035702.8431954</v>
      </c>
      <c r="J41" s="277"/>
      <c r="K41" s="276">
        <v>8783341.4902479984</v>
      </c>
      <c r="L41" s="277"/>
      <c r="M41" s="276">
        <v>19820090431.385471</v>
      </c>
      <c r="N41" s="277"/>
      <c r="O41" s="145" t="s">
        <v>671</v>
      </c>
      <c r="P41" s="241"/>
      <c r="R41" s="240" t="s">
        <v>702</v>
      </c>
    </row>
    <row r="42" spans="1:18" s="28" customFormat="1" ht="15">
      <c r="B42" s="139"/>
      <c r="C42" s="205"/>
      <c r="D42" s="113"/>
      <c r="E42" s="146"/>
      <c r="F42" s="147"/>
      <c r="G42" s="68" t="s">
        <v>680</v>
      </c>
      <c r="H42" s="75"/>
      <c r="I42" s="95" t="s">
        <v>680</v>
      </c>
      <c r="J42" s="121"/>
      <c r="K42" s="95" t="s">
        <v>680</v>
      </c>
      <c r="L42" s="75"/>
      <c r="M42" s="95" t="s">
        <v>680</v>
      </c>
      <c r="N42" s="153"/>
      <c r="O42" s="145"/>
      <c r="P42" s="31"/>
      <c r="R42" s="240"/>
    </row>
    <row r="43" spans="1:18" s="28" customFormat="1" ht="15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240"/>
    </row>
    <row r="44" spans="1:18" s="28" customFormat="1" ht="15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240"/>
    </row>
    <row r="45" spans="1:18" s="28" customFormat="1" ht="15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1"/>
    </row>
    <row r="46" spans="1:18" s="28" customFormat="1" ht="15.75" thickBot="1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/>
    </row>
    <row r="47" spans="1:18" ht="18" customHeight="1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681</v>
      </c>
    </row>
    <row r="48" spans="1:18" ht="15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7:13">
      <c r="G49" s="30"/>
      <c r="H49" s="30"/>
      <c r="I49" s="30"/>
      <c r="J49" s="30"/>
      <c r="K49" s="30"/>
      <c r="L49" s="30"/>
      <c r="M49" s="30"/>
    </row>
    <row r="59" spans="7:13" hidden="1"/>
    <row r="60" spans="7:13" hidden="1"/>
    <row r="61" spans="7:13" hidden="1"/>
    <row r="62" spans="7:13" hidden="1"/>
    <row r="63" spans="7:13" hidden="1"/>
    <row r="64" spans="7:13" hidden="1"/>
    <row r="65" spans="7:14" hidden="1"/>
    <row r="66" spans="7:14" hidden="1"/>
    <row r="67" spans="7:14" hidden="1">
      <c r="G67" s="30" t="e">
        <f>'جدول 3(1)'!#REF!</f>
        <v>#REF!</v>
      </c>
      <c r="H67" s="30" t="e">
        <f>'جدول 3(1)'!#REF!</f>
        <v>#REF!</v>
      </c>
      <c r="I67" s="30" t="e">
        <f>'جدول 3(1)'!#REF!</f>
        <v>#REF!</v>
      </c>
      <c r="J67" s="30" t="e">
        <f>'جدول 3(1)'!#REF!</f>
        <v>#REF!</v>
      </c>
      <c r="K67" s="30" t="e">
        <f>'جدول 3(1)'!#REF!</f>
        <v>#REF!</v>
      </c>
      <c r="L67" s="30" t="e">
        <f>'جدول 3(1)'!#REF!</f>
        <v>#REF!</v>
      </c>
      <c r="M67" s="30" t="e">
        <f>'جدول 3(1)'!#REF!</f>
        <v>#REF!</v>
      </c>
      <c r="N67" s="30" t="e">
        <f>'جدول 3(1)'!#REF!</f>
        <v>#REF!</v>
      </c>
    </row>
    <row r="68" spans="7:14" hidden="1">
      <c r="G68" s="30" t="e">
        <f>'جدول 3(2)'!#REF!</f>
        <v>#REF!</v>
      </c>
      <c r="H68" s="30" t="e">
        <f>'جدول 3(2)'!#REF!</f>
        <v>#REF!</v>
      </c>
      <c r="I68" s="30" t="e">
        <f>'جدول 3(2)'!#REF!</f>
        <v>#REF!</v>
      </c>
      <c r="J68" s="30" t="e">
        <f>'جدول 3(2)'!#REF!</f>
        <v>#REF!</v>
      </c>
      <c r="K68" s="30" t="e">
        <f>'جدول 3(2)'!#REF!</f>
        <v>#REF!</v>
      </c>
      <c r="L68" s="30" t="e">
        <f>'جدول 3(2)'!#REF!</f>
        <v>#REF!</v>
      </c>
      <c r="M68" s="30" t="e">
        <f>'جدول 3(2)'!#REF!</f>
        <v>#REF!</v>
      </c>
      <c r="N68" s="30" t="e">
        <f>'جدول 3(2)'!#REF!</f>
        <v>#REF!</v>
      </c>
    </row>
    <row r="69" spans="7:14" hidden="1">
      <c r="G69" s="30" t="e">
        <f>'جدول 3(3)'!#REF!</f>
        <v>#REF!</v>
      </c>
      <c r="H69" s="30" t="e">
        <f>'جدول 3(3)'!#REF!</f>
        <v>#REF!</v>
      </c>
      <c r="I69" s="30" t="e">
        <f>'جدول 3(3)'!#REF!</f>
        <v>#REF!</v>
      </c>
      <c r="J69" s="30" t="e">
        <f>'جدول 3(3)'!#REF!</f>
        <v>#REF!</v>
      </c>
      <c r="K69" s="30" t="e">
        <f>'جدول 3(3)'!#REF!</f>
        <v>#REF!</v>
      </c>
      <c r="L69" s="30" t="e">
        <f>'جدول 3(3)'!#REF!</f>
        <v>#REF!</v>
      </c>
      <c r="M69" s="30" t="e">
        <f>'جدول 3(3)'!#REF!</f>
        <v>#REF!</v>
      </c>
      <c r="N69" s="30" t="e">
        <f>'جدول 3(3)'!#REF!</f>
        <v>#REF!</v>
      </c>
    </row>
    <row r="70" spans="7:14" hidden="1">
      <c r="G70" s="30" t="e">
        <f>'جدول 3(4)'!#REF!</f>
        <v>#REF!</v>
      </c>
      <c r="H70" s="30" t="e">
        <f>'جدول 3(4)'!#REF!</f>
        <v>#REF!</v>
      </c>
      <c r="I70" s="30" t="e">
        <f>'جدول 3(4)'!#REF!</f>
        <v>#REF!</v>
      </c>
      <c r="J70" s="30" t="e">
        <f>'جدول 3(4)'!#REF!</f>
        <v>#REF!</v>
      </c>
      <c r="K70" s="30" t="e">
        <f>'جدول 3(4)'!#REF!</f>
        <v>#REF!</v>
      </c>
      <c r="L70" s="30" t="e">
        <f>'جدول 3(4)'!#REF!</f>
        <v>#REF!</v>
      </c>
      <c r="M70" s="30" t="e">
        <f>'جدول 3(4)'!#REF!</f>
        <v>#REF!</v>
      </c>
      <c r="N70" s="30" t="e">
        <f>'جدول 3(4)'!#REF!</f>
        <v>#REF!</v>
      </c>
    </row>
    <row r="71" spans="7:14" hidden="1">
      <c r="G71" s="30" t="e">
        <f>'جدول 3(5)'!#REF!</f>
        <v>#REF!</v>
      </c>
      <c r="H71" s="30" t="e">
        <f>'جدول 3(5)'!#REF!</f>
        <v>#REF!</v>
      </c>
      <c r="I71" s="30" t="e">
        <f>'جدول 3(5)'!#REF!</f>
        <v>#REF!</v>
      </c>
      <c r="J71" s="30" t="e">
        <f>'جدول 3(5)'!#REF!</f>
        <v>#REF!</v>
      </c>
      <c r="K71" s="30" t="e">
        <f>'جدول 3(5)'!#REF!</f>
        <v>#REF!</v>
      </c>
      <c r="L71" s="30" t="e">
        <f>'جدول 3(5)'!#REF!</f>
        <v>#REF!</v>
      </c>
      <c r="M71" s="30" t="e">
        <f>'جدول 3(5)'!#REF!</f>
        <v>#REF!</v>
      </c>
      <c r="N71" s="30" t="e">
        <f>'جدول 3(5)'!#REF!</f>
        <v>#REF!</v>
      </c>
    </row>
    <row r="72" spans="7:14" hidden="1">
      <c r="G72" s="30" t="e">
        <f>'جدول 3(6)'!#REF!</f>
        <v>#REF!</v>
      </c>
      <c r="H72" s="30" t="e">
        <f>'جدول 3(6)'!#REF!</f>
        <v>#REF!</v>
      </c>
      <c r="I72" s="30" t="e">
        <f>'جدول 3(6)'!#REF!</f>
        <v>#REF!</v>
      </c>
      <c r="J72" s="30" t="e">
        <f>'جدول 3(6)'!#REF!</f>
        <v>#REF!</v>
      </c>
      <c r="K72" s="30" t="e">
        <f>'جدول 3(6)'!#REF!</f>
        <v>#REF!</v>
      </c>
      <c r="L72" s="30" t="e">
        <f>'جدول 3(6)'!#REF!</f>
        <v>#REF!</v>
      </c>
      <c r="M72" s="30" t="e">
        <f>'جدول 3(6)'!#REF!</f>
        <v>#REF!</v>
      </c>
      <c r="N72" s="30" t="e">
        <f>'جدول 3(6)'!#REF!</f>
        <v>#REF!</v>
      </c>
    </row>
    <row r="73" spans="7:14" hidden="1">
      <c r="G73" s="30" t="e">
        <f>'جدول 3(7)'!#REF!</f>
        <v>#REF!</v>
      </c>
      <c r="H73" s="30" t="e">
        <f>'جدول 3(7)'!#REF!</f>
        <v>#REF!</v>
      </c>
      <c r="I73" s="30" t="e">
        <f>'جدول 3(7)'!#REF!</f>
        <v>#REF!</v>
      </c>
      <c r="J73" s="30" t="e">
        <f>'جدول 3(7)'!#REF!</f>
        <v>#REF!</v>
      </c>
      <c r="K73" s="30" t="e">
        <f>'جدول 3(7)'!#REF!</f>
        <v>#REF!</v>
      </c>
      <c r="L73" s="30" t="e">
        <f>'جدول 3(7)'!#REF!</f>
        <v>#REF!</v>
      </c>
      <c r="M73" s="30" t="e">
        <f>'جدول 3(7)'!#REF!</f>
        <v>#REF!</v>
      </c>
      <c r="N73" s="30" t="e">
        <f>'جدول 3(7)'!#REF!</f>
        <v>#REF!</v>
      </c>
    </row>
    <row r="74" spans="7:14" hidden="1">
      <c r="G74" s="30" t="e">
        <f>'جدول 3(8)'!#REF!</f>
        <v>#REF!</v>
      </c>
      <c r="H74" s="30" t="e">
        <f>'جدول 3(8)'!#REF!</f>
        <v>#REF!</v>
      </c>
      <c r="I74" s="30" t="e">
        <f>'جدول 3(8)'!#REF!</f>
        <v>#REF!</v>
      </c>
      <c r="J74" s="30" t="e">
        <f>'جدول 3(8)'!#REF!</f>
        <v>#REF!</v>
      </c>
      <c r="K74" s="30" t="e">
        <f>'جدول 3(8)'!#REF!</f>
        <v>#REF!</v>
      </c>
      <c r="L74" s="30" t="e">
        <f>'جدول 3(8)'!#REF!</f>
        <v>#REF!</v>
      </c>
      <c r="M74" s="30" t="e">
        <f>'جدول 3(8)'!#REF!</f>
        <v>#REF!</v>
      </c>
      <c r="N74" s="30" t="e">
        <f>'جدول 3(8)'!#REF!</f>
        <v>#REF!</v>
      </c>
    </row>
    <row r="75" spans="7:14" hidden="1">
      <c r="G75" s="30" t="e">
        <f>'جدول 3(9)'!#REF!</f>
        <v>#REF!</v>
      </c>
      <c r="H75" s="30" t="e">
        <f>'جدول 3(9)'!#REF!</f>
        <v>#REF!</v>
      </c>
      <c r="I75" s="30" t="e">
        <f>'جدول 3(9)'!#REF!</f>
        <v>#REF!</v>
      </c>
      <c r="J75" s="30" t="e">
        <f>'جدول 3(9)'!#REF!</f>
        <v>#REF!</v>
      </c>
      <c r="K75" s="30" t="e">
        <f>'جدول 3(9)'!#REF!</f>
        <v>#REF!</v>
      </c>
      <c r="L75" s="30" t="e">
        <f>'جدول 3(9)'!#REF!</f>
        <v>#REF!</v>
      </c>
      <c r="M75" s="30" t="e">
        <f>'جدول 3(9)'!#REF!</f>
        <v>#REF!</v>
      </c>
      <c r="N75" s="30" t="e">
        <f>'جدول 3(9)'!#REF!</f>
        <v>#REF!</v>
      </c>
    </row>
    <row r="76" spans="7:14" hidden="1">
      <c r="G76" s="28" t="e">
        <f>SUM(G67:G75)/3</f>
        <v>#REF!</v>
      </c>
      <c r="H76" s="28" t="e">
        <f t="shared" ref="H76:N76" si="0">SUM(H67:H75)/3</f>
        <v>#REF!</v>
      </c>
      <c r="I76" s="28" t="e">
        <f t="shared" si="0"/>
        <v>#REF!</v>
      </c>
      <c r="J76" s="28" t="e">
        <f t="shared" si="0"/>
        <v>#REF!</v>
      </c>
      <c r="K76" s="28" t="e">
        <f t="shared" si="0"/>
        <v>#REF!</v>
      </c>
      <c r="L76" s="28" t="e">
        <f t="shared" si="0"/>
        <v>#REF!</v>
      </c>
      <c r="M76" s="28" t="e">
        <f t="shared" si="0"/>
        <v>#REF!</v>
      </c>
      <c r="N76" s="28" t="e">
        <f t="shared" si="0"/>
        <v>#REF!</v>
      </c>
    </row>
  </sheetData>
  <dataConsolidate/>
  <mergeCells count="16"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  <mergeCell ref="M41:N41"/>
    <mergeCell ref="K41:L41"/>
    <mergeCell ref="I41:J41"/>
    <mergeCell ref="G41:H41"/>
    <mergeCell ref="E17:E18"/>
    <mergeCell ref="E23:E25"/>
  </mergeCells>
  <printOptions horizontalCentered="1" gridLinesSet="0"/>
  <pageMargins left="0.157" right="0.157" top="0.3" bottom="0.39370078740157499" header="0.1" footer="0.15"/>
  <pageSetup scale="94" orientation="portrait" horizontalDpi="300" verticalDpi="300" r:id="rId1"/>
  <headerFooter alignWithMargins="0">
    <oddHeader>&amp;C&amp;"Arial (Arabic),عادي"-  21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2023-01-23T09:48:37Z</cp:lastPrinted>
  <dcterms:created xsi:type="dcterms:W3CDTF">2009-10-12T21:45:10Z</dcterms:created>
  <dcterms:modified xsi:type="dcterms:W3CDTF">2024-07-14T10:36:58Z</dcterms:modified>
</cp:coreProperties>
</file>